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DAP\BAP\S3\01-PROC\SPORT\2026_000025_MATERIELS SPORT_CT\05-DCE\BPU\"/>
    </mc:Choice>
  </mc:AlternateContent>
  <bookViews>
    <workbookView xWindow="0" yWindow="0" windowWidth="28800" windowHeight="11580"/>
  </bookViews>
  <sheets>
    <sheet name="LOT 12 - BPU" sheetId="1" r:id="rId1"/>
    <sheet name="DQE" sheetId="2" state="hidden" r:id="rId2"/>
  </sheets>
  <definedNames>
    <definedName name="_xlnm.Print_Area" localSheetId="1">DQE!$A$1:$E$153</definedName>
    <definedName name="_xlnm.Print_Area" localSheetId="0">'LOT 12 - BPU'!$A$1:$R$153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1" l="1"/>
  <c r="J11" i="1"/>
  <c r="G152" i="1"/>
  <c r="C152" i="2" s="1"/>
  <c r="E152" i="2" s="1"/>
  <c r="G151" i="1"/>
  <c r="C151" i="2" s="1"/>
  <c r="E151" i="2" s="1"/>
  <c r="G150" i="1"/>
  <c r="C150" i="2" s="1"/>
  <c r="G149" i="1"/>
  <c r="C149" i="2" s="1"/>
  <c r="G148" i="1"/>
  <c r="C148" i="2" s="1"/>
  <c r="G147" i="1"/>
  <c r="G146" i="1"/>
  <c r="C146" i="2" s="1"/>
  <c r="E146" i="2" s="1"/>
  <c r="G145" i="1"/>
  <c r="C145" i="2" s="1"/>
  <c r="E145" i="2" s="1"/>
  <c r="G144" i="1"/>
  <c r="C144" i="2" s="1"/>
  <c r="E144" i="2" s="1"/>
  <c r="G143" i="1"/>
  <c r="C143" i="2" s="1"/>
  <c r="G142" i="1"/>
  <c r="C142" i="2" s="1"/>
  <c r="G141" i="1"/>
  <c r="C141" i="2" s="1"/>
  <c r="G140" i="1"/>
  <c r="G139" i="1"/>
  <c r="C139" i="2" s="1"/>
  <c r="E139" i="2" s="1"/>
  <c r="G138" i="1"/>
  <c r="C138" i="2" s="1"/>
  <c r="E138" i="2" s="1"/>
  <c r="G137" i="1"/>
  <c r="C137" i="2" s="1"/>
  <c r="E137" i="2" s="1"/>
  <c r="G136" i="1"/>
  <c r="C136" i="2" s="1"/>
  <c r="G135" i="1"/>
  <c r="G134" i="1"/>
  <c r="C134" i="2" s="1"/>
  <c r="G133" i="1"/>
  <c r="C133" i="2" s="1"/>
  <c r="G132" i="1"/>
  <c r="C132" i="2" s="1"/>
  <c r="G131" i="1"/>
  <c r="G130" i="1"/>
  <c r="C130" i="2" s="1"/>
  <c r="E130" i="2" s="1"/>
  <c r="G129" i="1"/>
  <c r="C129" i="2" s="1"/>
  <c r="E129" i="2" s="1"/>
  <c r="G128" i="1"/>
  <c r="C128" i="2" s="1"/>
  <c r="E128" i="2" s="1"/>
  <c r="G127" i="1"/>
  <c r="C127" i="2" s="1"/>
  <c r="G126" i="1"/>
  <c r="C126" i="2" s="1"/>
  <c r="G125" i="1"/>
  <c r="C125" i="2" s="1"/>
  <c r="G124" i="1"/>
  <c r="G123" i="1"/>
  <c r="C123" i="2" s="1"/>
  <c r="E123" i="2" s="1"/>
  <c r="G122" i="1"/>
  <c r="C122" i="2" s="1"/>
  <c r="E122" i="2" s="1"/>
  <c r="G121" i="1"/>
  <c r="C121" i="2" s="1"/>
  <c r="E121" i="2" s="1"/>
  <c r="G120" i="1"/>
  <c r="C120" i="2" s="1"/>
  <c r="G119" i="1"/>
  <c r="C119" i="2" s="1"/>
  <c r="G118" i="1"/>
  <c r="C118" i="2" s="1"/>
  <c r="G117" i="1"/>
  <c r="C117" i="2" s="1"/>
  <c r="G116" i="1"/>
  <c r="C116" i="2" s="1"/>
  <c r="G115" i="1"/>
  <c r="C115" i="2" s="1"/>
  <c r="G114" i="1"/>
  <c r="C114" i="2" s="1"/>
  <c r="G113" i="1"/>
  <c r="C113" i="2" s="1"/>
  <c r="G112" i="1"/>
  <c r="C112" i="2" s="1"/>
  <c r="G111" i="1"/>
  <c r="G110" i="1"/>
  <c r="C110" i="2" s="1"/>
  <c r="E110" i="2" s="1"/>
  <c r="G109" i="1"/>
  <c r="C109" i="2" s="1"/>
  <c r="E109" i="2" s="1"/>
  <c r="G108" i="1"/>
  <c r="C108" i="2" s="1"/>
  <c r="E108" i="2" s="1"/>
  <c r="G107" i="1"/>
  <c r="C107" i="2" s="1"/>
  <c r="E107" i="2" s="1"/>
  <c r="G106" i="1"/>
  <c r="C106" i="2" s="1"/>
  <c r="G105" i="1"/>
  <c r="G104" i="1"/>
  <c r="C104" i="2" s="1"/>
  <c r="E104" i="2" s="1"/>
  <c r="G103" i="1"/>
  <c r="C103" i="2" s="1"/>
  <c r="E103" i="2" s="1"/>
  <c r="G102" i="1"/>
  <c r="C102" i="2" s="1"/>
  <c r="E102" i="2" s="1"/>
  <c r="G101" i="1"/>
  <c r="C101" i="2" s="1"/>
  <c r="E101" i="2" s="1"/>
  <c r="G100" i="1"/>
  <c r="C100" i="2" s="1"/>
  <c r="E100" i="2" s="1"/>
  <c r="G99" i="1"/>
  <c r="C99" i="2" s="1"/>
  <c r="G98" i="1"/>
  <c r="G97" i="1"/>
  <c r="C97" i="2" s="1"/>
  <c r="G96" i="1"/>
  <c r="G95" i="1"/>
  <c r="C95" i="2" s="1"/>
  <c r="G94" i="1"/>
  <c r="G93" i="1"/>
  <c r="C93" i="2" s="1"/>
  <c r="G92" i="1"/>
  <c r="G91" i="1"/>
  <c r="C91" i="2" s="1"/>
  <c r="G90" i="1"/>
  <c r="G89" i="1"/>
  <c r="C89" i="2" s="1"/>
  <c r="G88" i="1"/>
  <c r="G87" i="1"/>
  <c r="C87" i="2" s="1"/>
  <c r="G86" i="1"/>
  <c r="G85" i="1"/>
  <c r="C85" i="2" s="1"/>
  <c r="G84" i="1"/>
  <c r="G83" i="1"/>
  <c r="C83" i="2" s="1"/>
  <c r="G82" i="1"/>
  <c r="G81" i="1"/>
  <c r="C81" i="2" s="1"/>
  <c r="G80" i="1"/>
  <c r="G79" i="1"/>
  <c r="C79" i="2" s="1"/>
  <c r="G78" i="1"/>
  <c r="G77" i="1"/>
  <c r="C77" i="2" s="1"/>
  <c r="G76" i="1"/>
  <c r="C76" i="2" s="1"/>
  <c r="G75" i="1"/>
  <c r="C75" i="2" s="1"/>
  <c r="G74" i="1"/>
  <c r="C74" i="2" s="1"/>
  <c r="G73" i="1"/>
  <c r="C73" i="2" s="1"/>
  <c r="G72" i="1"/>
  <c r="C72" i="2" s="1"/>
  <c r="G71" i="1"/>
  <c r="C71" i="2" s="1"/>
  <c r="G70" i="1"/>
  <c r="C70" i="2" s="1"/>
  <c r="G69" i="1"/>
  <c r="C69" i="2" s="1"/>
  <c r="G68" i="1"/>
  <c r="C68" i="2" s="1"/>
  <c r="G67" i="1"/>
  <c r="C67" i="2" s="1"/>
  <c r="G66" i="1"/>
  <c r="C66" i="2" s="1"/>
  <c r="G65" i="1"/>
  <c r="C65" i="2" s="1"/>
  <c r="G64" i="1"/>
  <c r="C64" i="2" s="1"/>
  <c r="G63" i="1"/>
  <c r="C63" i="2" s="1"/>
  <c r="G62" i="1"/>
  <c r="G61" i="1"/>
  <c r="C61" i="2" s="1"/>
  <c r="E61" i="2" s="1"/>
  <c r="G60" i="1"/>
  <c r="C60" i="2" s="1"/>
  <c r="G59" i="1"/>
  <c r="C59" i="2" s="1"/>
  <c r="G58" i="1"/>
  <c r="C58" i="2" s="1"/>
  <c r="G57" i="1"/>
  <c r="C57" i="2" s="1"/>
  <c r="G56" i="1"/>
  <c r="C56" i="2" s="1"/>
  <c r="G55" i="1"/>
  <c r="C55" i="2" s="1"/>
  <c r="G54" i="1"/>
  <c r="C54" i="2" s="1"/>
  <c r="G53" i="1"/>
  <c r="C53" i="2" s="1"/>
  <c r="G52" i="1"/>
  <c r="C52" i="2" s="1"/>
  <c r="G51" i="1"/>
  <c r="C51" i="2" s="1"/>
  <c r="G50" i="1"/>
  <c r="C50" i="2" s="1"/>
  <c r="G49" i="1"/>
  <c r="G48" i="1"/>
  <c r="C48" i="2" s="1"/>
  <c r="E48" i="2" s="1"/>
  <c r="G47" i="1"/>
  <c r="C47" i="2" s="1"/>
  <c r="G46" i="1"/>
  <c r="C46" i="2" s="1"/>
  <c r="G45" i="1"/>
  <c r="C45" i="2" s="1"/>
  <c r="G44" i="1"/>
  <c r="C44" i="2" s="1"/>
  <c r="G43" i="1"/>
  <c r="C43" i="2" s="1"/>
  <c r="G42" i="1"/>
  <c r="C42" i="2" s="1"/>
  <c r="G41" i="1"/>
  <c r="C41" i="2" s="1"/>
  <c r="G40" i="1"/>
  <c r="C40" i="2" s="1"/>
  <c r="G39" i="1"/>
  <c r="C39" i="2" s="1"/>
  <c r="G38" i="1"/>
  <c r="G37" i="1"/>
  <c r="C37" i="2" s="1"/>
  <c r="G36" i="1"/>
  <c r="C36" i="2" s="1"/>
  <c r="G35" i="1"/>
  <c r="G34" i="1"/>
  <c r="C34" i="2" s="1"/>
  <c r="G33" i="1"/>
  <c r="C33" i="2" s="1"/>
  <c r="G32" i="1"/>
  <c r="C32" i="2" s="1"/>
  <c r="G31" i="1"/>
  <c r="C31" i="2" s="1"/>
  <c r="G30" i="1"/>
  <c r="C30" i="2" s="1"/>
  <c r="G29" i="1"/>
  <c r="C29" i="2" s="1"/>
  <c r="G28" i="1"/>
  <c r="C28" i="2" s="1"/>
  <c r="G27" i="1"/>
  <c r="C27" i="2" s="1"/>
  <c r="G26" i="1"/>
  <c r="G25" i="1"/>
  <c r="C25" i="2" s="1"/>
  <c r="E25" i="2" s="1"/>
  <c r="G24" i="1"/>
  <c r="C24" i="2" s="1"/>
  <c r="E24" i="2" s="1"/>
  <c r="G23" i="1"/>
  <c r="C23" i="2" s="1"/>
  <c r="E23" i="2" s="1"/>
  <c r="G22" i="1"/>
  <c r="G21" i="1"/>
  <c r="C21" i="2" s="1"/>
  <c r="E21" i="2" s="1"/>
  <c r="G20" i="1"/>
  <c r="C20" i="2" s="1"/>
  <c r="E20" i="2" s="1"/>
  <c r="G19" i="1"/>
  <c r="C19" i="2" s="1"/>
  <c r="E19" i="2" s="1"/>
  <c r="G18" i="1"/>
  <c r="C18" i="2" s="1"/>
  <c r="E18" i="2" s="1"/>
  <c r="G17" i="1"/>
  <c r="C17" i="2" s="1"/>
  <c r="E17" i="2" s="1"/>
  <c r="G16" i="1"/>
  <c r="C16" i="2" s="1"/>
  <c r="E16" i="2" s="1"/>
  <c r="G15" i="1"/>
  <c r="C15" i="2" s="1"/>
  <c r="E15" i="2" s="1"/>
  <c r="G14" i="1"/>
  <c r="C14" i="2" s="1"/>
  <c r="E14" i="2" s="1"/>
  <c r="G13" i="1"/>
  <c r="C13" i="2" s="1"/>
  <c r="E13" i="2" s="1"/>
  <c r="G12" i="1"/>
  <c r="C12" i="2" s="1"/>
  <c r="E12" i="2" s="1"/>
  <c r="G11" i="1"/>
  <c r="C11" i="2" s="1"/>
  <c r="E11" i="2" s="1"/>
  <c r="E147" i="2" l="1"/>
  <c r="C147" i="2"/>
  <c r="E80" i="2"/>
  <c r="C80" i="2"/>
  <c r="E84" i="2"/>
  <c r="C84" i="2"/>
  <c r="E88" i="2"/>
  <c r="C88" i="2"/>
  <c r="E92" i="2"/>
  <c r="C92" i="2"/>
  <c r="E96" i="2"/>
  <c r="C96" i="2"/>
  <c r="E124" i="2"/>
  <c r="C124" i="2"/>
  <c r="E140" i="2"/>
  <c r="C140" i="2"/>
  <c r="E111" i="2"/>
  <c r="C111" i="2"/>
  <c r="E49" i="2"/>
  <c r="C49" i="2"/>
  <c r="E105" i="2"/>
  <c r="C105" i="2"/>
  <c r="E36" i="2"/>
  <c r="C35" i="2"/>
  <c r="E131" i="2"/>
  <c r="C131" i="2"/>
  <c r="E135" i="2"/>
  <c r="C135" i="2"/>
  <c r="E22" i="2"/>
  <c r="C22" i="2"/>
  <c r="E26" i="2"/>
  <c r="E153" i="2" s="1"/>
  <c r="E154" i="2" s="1"/>
  <c r="C26" i="2"/>
  <c r="E38" i="2"/>
  <c r="C38" i="2"/>
  <c r="E62" i="2"/>
  <c r="C62" i="2"/>
  <c r="E78" i="2"/>
  <c r="C78" i="2"/>
  <c r="E82" i="2"/>
  <c r="C82" i="2"/>
  <c r="E86" i="2"/>
  <c r="C86" i="2"/>
  <c r="E90" i="2"/>
  <c r="C90" i="2"/>
  <c r="E94" i="2"/>
  <c r="C94" i="2"/>
  <c r="E98" i="2"/>
  <c r="C98" i="2"/>
</calcChain>
</file>

<file path=xl/sharedStrings.xml><?xml version="1.0" encoding="utf-8"?>
<sst xmlns="http://schemas.openxmlformats.org/spreadsheetml/2006/main" count="678" uniqueCount="288">
  <si>
    <t>Lot n° 12 - Matériel de cross-training</t>
  </si>
  <si>
    <t>Matériel livré seul</t>
  </si>
  <si>
    <t>Matériel livré - installé - mis en service</t>
  </si>
  <si>
    <t>N° de poste</t>
  </si>
  <si>
    <t>Désignation de l’article</t>
  </si>
  <si>
    <t>1A</t>
  </si>
  <si>
    <t>Cage de cross training murale</t>
  </si>
  <si>
    <t>1B</t>
  </si>
  <si>
    <t>Cage de cross training plain-pied</t>
  </si>
  <si>
    <t>Support de barre</t>
  </si>
  <si>
    <t>Station à Dips</t>
  </si>
  <si>
    <t>Cible wall ball</t>
  </si>
  <si>
    <t>Barres de sécurité</t>
  </si>
  <si>
    <t>Barre stockage de poids</t>
  </si>
  <si>
    <t>Accroche accessoire (sac de frappe, corde, anneaux, sangles)</t>
  </si>
  <si>
    <t>Accroche corde ondulatoire</t>
  </si>
  <si>
    <t>Potence déportée</t>
  </si>
  <si>
    <t>Barre cross training 20 kg</t>
  </si>
  <si>
    <t>11A</t>
  </si>
  <si>
    <t>Barre cross training initiation 2,5 kg</t>
  </si>
  <si>
    <t>11B</t>
  </si>
  <si>
    <t>Barre cross training initiation 5 kg</t>
  </si>
  <si>
    <t>11C</t>
  </si>
  <si>
    <t>Barre cross training initiation 10 kg</t>
  </si>
  <si>
    <t>Barre cross training 15 kg</t>
  </si>
  <si>
    <t>13A1</t>
  </si>
  <si>
    <t>Disque bumper entrainement 5 kg</t>
  </si>
  <si>
    <t>13A2</t>
  </si>
  <si>
    <t>Disque bumper compétition 5 kg</t>
  </si>
  <si>
    <t>13B1</t>
  </si>
  <si>
    <t>Disque bumper entrainement 10 kg</t>
  </si>
  <si>
    <t>13B2</t>
  </si>
  <si>
    <t>Disque bumper compétition 10 kg</t>
  </si>
  <si>
    <t>13C1</t>
  </si>
  <si>
    <t>Disque bumper entrainement 15 kg</t>
  </si>
  <si>
    <t>13C2</t>
  </si>
  <si>
    <t>Disque bumper compétition 15 kg</t>
  </si>
  <si>
    <t>13D1</t>
  </si>
  <si>
    <t>Disque bumper entrainement 20 kg</t>
  </si>
  <si>
    <t>13D2</t>
  </si>
  <si>
    <t>Disque bumper compétition 20 kg</t>
  </si>
  <si>
    <t>13E1</t>
  </si>
  <si>
    <t>Disque bumper entrainement 25 kg</t>
  </si>
  <si>
    <t>13E2</t>
  </si>
  <si>
    <t>Disque bumper compétition 25 kg</t>
  </si>
  <si>
    <t>14A</t>
  </si>
  <si>
    <t>Disque olympique initiation 2,5 kg</t>
  </si>
  <si>
    <t>14B</t>
  </si>
  <si>
    <t>Disque olympique initiation 5 kg</t>
  </si>
  <si>
    <t>15A1</t>
  </si>
  <si>
    <t>Disque haltérophilie faible rebond entrainement 5 kg</t>
  </si>
  <si>
    <t>15A2</t>
  </si>
  <si>
    <t>Disque haltérophilie faible rebond compétition 5 kg</t>
  </si>
  <si>
    <t>15B1</t>
  </si>
  <si>
    <t>Disque haltérophilie faible rebond entrainement 10 kg</t>
  </si>
  <si>
    <t>15B2</t>
  </si>
  <si>
    <t>Disque haltérophilie faible rebond compétition 10 kg</t>
  </si>
  <si>
    <t>15C1</t>
  </si>
  <si>
    <t>Disque haltérophilie faible rebond entrainement 15 kg</t>
  </si>
  <si>
    <t>15C2</t>
  </si>
  <si>
    <t>Disque haltérophilie faible rebond compétition 15 kg</t>
  </si>
  <si>
    <t>15D1</t>
  </si>
  <si>
    <t>Disque haltérophilie faible rebond entrainement 20 kg</t>
  </si>
  <si>
    <t>15D2</t>
  </si>
  <si>
    <t>Disque haltérophilie faible rebond compétition 20 kg</t>
  </si>
  <si>
    <t>15E1</t>
  </si>
  <si>
    <t>Disque haltérophilie faible rebond entrainement 25 kg</t>
  </si>
  <si>
    <t>15E2</t>
  </si>
  <si>
    <t>Disque haltérophilie faible rebond compétition 25 kg</t>
  </si>
  <si>
    <t>Colliers de serrage lock jaw</t>
  </si>
  <si>
    <t>17A1</t>
  </si>
  <si>
    <t>Disque additionnel entrainement 0,5 kg</t>
  </si>
  <si>
    <t>17A2</t>
  </si>
  <si>
    <t>Disque additionnel compétition 0,5 kg</t>
  </si>
  <si>
    <t>17B1</t>
  </si>
  <si>
    <t>Disque additionnel entrainement 1 kg</t>
  </si>
  <si>
    <t>17B2</t>
  </si>
  <si>
    <t>Disque additionnel compétition 1 kg</t>
  </si>
  <si>
    <t>17C1</t>
  </si>
  <si>
    <t>Disque additionnel entrainement 1,25 kg</t>
  </si>
  <si>
    <t>17C2</t>
  </si>
  <si>
    <t>Disque additionnel compétition 1,25 kg</t>
  </si>
  <si>
    <t>17D1</t>
  </si>
  <si>
    <t>Disque additionnel entrainement 1,5 kg</t>
  </si>
  <si>
    <t>17D2</t>
  </si>
  <si>
    <t>Disque additionnel compétition 1,5 kg</t>
  </si>
  <si>
    <t>17E1</t>
  </si>
  <si>
    <t>Disque additionnel entrainement 2 kg</t>
  </si>
  <si>
    <t>17E2</t>
  </si>
  <si>
    <t>Disque additionnel compétition 2 kg</t>
  </si>
  <si>
    <t>17F1</t>
  </si>
  <si>
    <t>Disque additionnel entrainement 2,5 kg</t>
  </si>
  <si>
    <t>17F2</t>
  </si>
  <si>
    <t>Disque additionnel compétition 2,5 kg</t>
  </si>
  <si>
    <t>Drop pad haltérophilie</t>
  </si>
  <si>
    <t>19A</t>
  </si>
  <si>
    <t>Haltère hexagonale 2,5 kg</t>
  </si>
  <si>
    <t>19B</t>
  </si>
  <si>
    <t>Haltère hexagonale 5 kg</t>
  </si>
  <si>
    <t>19C</t>
  </si>
  <si>
    <t>Haltère hexagonale 7,5 kg</t>
  </si>
  <si>
    <t>19D</t>
  </si>
  <si>
    <t>Haltère hexagonale 10 kg</t>
  </si>
  <si>
    <t>19E</t>
  </si>
  <si>
    <t>Haltère hexagonale 12,5 kg</t>
  </si>
  <si>
    <t>19F</t>
  </si>
  <si>
    <t>Haltère hexagonale 15 kg</t>
  </si>
  <si>
    <t>19G</t>
  </si>
  <si>
    <t>Haltère hexagonale 17,5 kg</t>
  </si>
  <si>
    <t>19H</t>
  </si>
  <si>
    <t>Haltère hexagonale 20 kg</t>
  </si>
  <si>
    <t>19I</t>
  </si>
  <si>
    <t>Haltère hexagonale 22,5 kg</t>
  </si>
  <si>
    <t>19J</t>
  </si>
  <si>
    <t>Haltère hexagonale 25 kg</t>
  </si>
  <si>
    <t>19K</t>
  </si>
  <si>
    <t>Haltère hexagonale 27,5 kg</t>
  </si>
  <si>
    <t>19L</t>
  </si>
  <si>
    <t>Haltère hexagonale 30 kg</t>
  </si>
  <si>
    <t>19M</t>
  </si>
  <si>
    <t>Haltère hexagonale 32,5 kg</t>
  </si>
  <si>
    <t>19N</t>
  </si>
  <si>
    <t>Haltère hexagonale 35 kg</t>
  </si>
  <si>
    <t>19O</t>
  </si>
  <si>
    <t>Haltère hexagonale 37,5 kg</t>
  </si>
  <si>
    <t>19P</t>
  </si>
  <si>
    <t>Haltère hexagonale 40 kg</t>
  </si>
  <si>
    <t>20A1</t>
  </si>
  <si>
    <t xml:space="preserve">Kettlebell entrainement 4 kg </t>
  </si>
  <si>
    <t>20A2</t>
  </si>
  <si>
    <t xml:space="preserve">Kettlebell compétition 4 kg </t>
  </si>
  <si>
    <t>20B1</t>
  </si>
  <si>
    <t>Kettlebell entrainement 6 kg</t>
  </si>
  <si>
    <t>20B2</t>
  </si>
  <si>
    <t>Kettlebell compétition 6 kg</t>
  </si>
  <si>
    <t>20C1</t>
  </si>
  <si>
    <t>Kettlebell entrainement 8 kg</t>
  </si>
  <si>
    <t>20C2</t>
  </si>
  <si>
    <t>Kettlebell compétition 8 kg</t>
  </si>
  <si>
    <t>20D1</t>
  </si>
  <si>
    <t>Kettlebell entrainement 10 kg</t>
  </si>
  <si>
    <t>20D2</t>
  </si>
  <si>
    <t>Kettlebell compétition 10 kg</t>
  </si>
  <si>
    <t>20E1</t>
  </si>
  <si>
    <t>Kettlebell entrainement 12 kg</t>
  </si>
  <si>
    <t>20E2</t>
  </si>
  <si>
    <t>Kettlebell compétition 12 kg</t>
  </si>
  <si>
    <t>20F1</t>
  </si>
  <si>
    <t>Kettlebell entrainement 14 kg</t>
  </si>
  <si>
    <t>20F2</t>
  </si>
  <si>
    <t>Kettlebell compétition 14 kg</t>
  </si>
  <si>
    <t>20G1</t>
  </si>
  <si>
    <t>Kettlebell entrainement 16 kg</t>
  </si>
  <si>
    <t>20G2</t>
  </si>
  <si>
    <t>Kettlebell compétition 16 kg</t>
  </si>
  <si>
    <t>20H1</t>
  </si>
  <si>
    <t>Kettlebell entrainement 20 kg</t>
  </si>
  <si>
    <t>20H2</t>
  </si>
  <si>
    <t>Kettlebell compétition 20 kg</t>
  </si>
  <si>
    <t>20I1</t>
  </si>
  <si>
    <t>Kettlebell entrainement 24 kg</t>
  </si>
  <si>
    <t>20I2</t>
  </si>
  <si>
    <t>Kettlebell compétition 24 kg</t>
  </si>
  <si>
    <t>20J1</t>
  </si>
  <si>
    <t>Kettlebell entrainement 28 kg</t>
  </si>
  <si>
    <t>20J2</t>
  </si>
  <si>
    <t>Kettlebell compétition 28 kg</t>
  </si>
  <si>
    <t>20K1</t>
  </si>
  <si>
    <t>Kettlebell entrainement 32 kg</t>
  </si>
  <si>
    <t>20K2</t>
  </si>
  <si>
    <t>Kettlebell compétition 32 kg</t>
  </si>
  <si>
    <t>Set Jerk block</t>
  </si>
  <si>
    <t>Sol en rouleau, le mètre carré</t>
  </si>
  <si>
    <t xml:space="preserve">Dalles </t>
  </si>
  <si>
    <t>Plyo box jump mousse</t>
  </si>
  <si>
    <t>Plyo box jump bois</t>
  </si>
  <si>
    <t>26A</t>
  </si>
  <si>
    <t>Corde à sauter modèle entrainement</t>
  </si>
  <si>
    <t>26B</t>
  </si>
  <si>
    <t>Corde à sauter modèle compétition</t>
  </si>
  <si>
    <t>Corde ondulatoire</t>
  </si>
  <si>
    <t>Traineau de puissance</t>
  </si>
  <si>
    <t>Wall ball entrainement 4 kg</t>
  </si>
  <si>
    <t>Wall ball compétition 4 kg</t>
  </si>
  <si>
    <t>Wall ball entrainement 6 kg</t>
  </si>
  <si>
    <t>Wall ball compétition 6 kg</t>
  </si>
  <si>
    <t>Wall ball entrainement 9 kg</t>
  </si>
  <si>
    <t>Wall ball compétition 9 kg</t>
  </si>
  <si>
    <t>Wall ball entrainement 12 kg</t>
  </si>
  <si>
    <t>Wall ball compétition 12 kg</t>
  </si>
  <si>
    <t>Wall ball entrainement 15 kg</t>
  </si>
  <si>
    <t>Wall ball compétition 15 kg</t>
  </si>
  <si>
    <t>Abmat</t>
  </si>
  <si>
    <t>Anneaux de gymnastique</t>
  </si>
  <si>
    <t>Barres parallèles</t>
  </si>
  <si>
    <t>Sandbag 25 kg</t>
  </si>
  <si>
    <t>Sandbag 45 kg</t>
  </si>
  <si>
    <t>Sandbag 70 kg</t>
  </si>
  <si>
    <t>Sandbag 105 kg</t>
  </si>
  <si>
    <t>Timer mural</t>
  </si>
  <si>
    <t>Rack "chandelle"</t>
  </si>
  <si>
    <t>Barres de traction murale grand déport</t>
  </si>
  <si>
    <t>Plateau d'haltérophilie 3 x 3 m</t>
  </si>
  <si>
    <t>Plateau d'haltérophilie 2 x 3 m</t>
  </si>
  <si>
    <t>Plateau d'haltérophilie 1 x 3 m</t>
  </si>
  <si>
    <t>Plateau d'haltérophilie 4 x 4 m</t>
  </si>
  <si>
    <t>Rack de stockage polyvalent taille moyenne</t>
  </si>
  <si>
    <t>Rack de stockage polyvalent grande taille</t>
  </si>
  <si>
    <t>Rangement mural barres haltérophilie</t>
  </si>
  <si>
    <t>Rangement verticale barres haltérophilie</t>
  </si>
  <si>
    <t>Rangement disques haltérophilie</t>
  </si>
  <si>
    <t>Corde à grimper 3 m</t>
  </si>
  <si>
    <t>Corde à grimper 4 m</t>
  </si>
  <si>
    <t>Corde à grimper 5 m</t>
  </si>
  <si>
    <t>Corde à grimper 6 m</t>
  </si>
  <si>
    <t>Gilet lesté</t>
  </si>
  <si>
    <t>Glute ham developer</t>
  </si>
  <si>
    <t>Rouleau de massage</t>
  </si>
  <si>
    <t>Power band tension faible</t>
  </si>
  <si>
    <t>Power band tension moyenne</t>
  </si>
  <si>
    <t>Power band tension forte</t>
  </si>
  <si>
    <t>Power band tension très forte</t>
  </si>
  <si>
    <t>Sangle de suspension</t>
  </si>
  <si>
    <t>Bâton de gymnastique</t>
  </si>
  <si>
    <t>Piste de gazon synthétique pour traineau de puissance</t>
  </si>
  <si>
    <t>Unité de vente</t>
  </si>
  <si>
    <t>Corde de tirage pour traineau de puissance</t>
  </si>
  <si>
    <t>31A1</t>
  </si>
  <si>
    <t>31A2</t>
  </si>
  <si>
    <t>31B1</t>
  </si>
  <si>
    <t>31B2</t>
  </si>
  <si>
    <t>31C1</t>
  </si>
  <si>
    <t>31C2</t>
  </si>
  <si>
    <t>31D1</t>
  </si>
  <si>
    <t>31D2</t>
  </si>
  <si>
    <t>31E1</t>
  </si>
  <si>
    <t>31E2</t>
  </si>
  <si>
    <t>35A</t>
  </si>
  <si>
    <t>35B</t>
  </si>
  <si>
    <t>35C</t>
  </si>
  <si>
    <t>35D</t>
  </si>
  <si>
    <t>39A</t>
  </si>
  <si>
    <t>39B</t>
  </si>
  <si>
    <t>39C</t>
  </si>
  <si>
    <t>39D</t>
  </si>
  <si>
    <t>40A</t>
  </si>
  <si>
    <t>40B</t>
  </si>
  <si>
    <t>44A</t>
  </si>
  <si>
    <t>44B</t>
  </si>
  <si>
    <t>44C</t>
  </si>
  <si>
    <t>44D</t>
  </si>
  <si>
    <t>48A</t>
  </si>
  <si>
    <t>48B</t>
  </si>
  <si>
    <t>48C</t>
  </si>
  <si>
    <t>48D</t>
  </si>
  <si>
    <t>Nom du candidat :</t>
  </si>
  <si>
    <t>Référence fournisseur</t>
  </si>
  <si>
    <t>Taux de remise 
(en %)</t>
  </si>
  <si>
    <t>Prix unitaire remisé HT
(en €)</t>
  </si>
  <si>
    <t>Détail Quantitatif Estimé (DQE) sur la durée totale du marché</t>
  </si>
  <si>
    <t>ENVIRONNEMENT</t>
  </si>
  <si>
    <t>Taux de recyclabilité</t>
  </si>
  <si>
    <t>Taux de T.V.A.</t>
  </si>
  <si>
    <r>
      <t>FRAIS DE LIVRAISON POUR COMMANDE INFERIEURE A 250 € TTC
(</t>
    </r>
    <r>
      <rPr>
        <b/>
        <i/>
        <sz val="10"/>
        <color rgb="FFFF0000"/>
        <rFont val="Arial"/>
        <family val="2"/>
      </rPr>
      <t>prix forfaitaire en € TTC)</t>
    </r>
  </si>
  <si>
    <r>
      <t xml:space="preserve">Délai de livraison (en jours calendaires)
</t>
    </r>
    <r>
      <rPr>
        <i/>
        <sz val="11"/>
        <color theme="1"/>
        <rFont val="Arial"/>
        <family val="2"/>
      </rPr>
      <t>à compter de la date de notification du bon de commande</t>
    </r>
  </si>
  <si>
    <t>Pourcentage de remise à appliquer sur le catalogue du fournisseur*</t>
  </si>
  <si>
    <t>ACCORD-CADRE n° DAF_2026_000025</t>
  </si>
  <si>
    <t>Bordereau de prix unitaires</t>
  </si>
  <si>
    <t>* Uniquement dans les rubriques ayant trait à l'objet du lot.</t>
  </si>
  <si>
    <t>Candidat :</t>
  </si>
  <si>
    <t>Détail Quantitatif Estimé (DQE)</t>
  </si>
  <si>
    <t>Montant total par articles en € HT</t>
  </si>
  <si>
    <t>Livré seul</t>
  </si>
  <si>
    <t>Montant de l'offre HT</t>
  </si>
  <si>
    <r>
      <t>TOTAL DQE en € TTC (</t>
    </r>
    <r>
      <rPr>
        <b/>
        <i/>
        <sz val="11"/>
        <rFont val="Arial"/>
        <family val="2"/>
      </rPr>
      <t>pour analyse du critère prix</t>
    </r>
    <r>
      <rPr>
        <b/>
        <sz val="11"/>
        <rFont val="Arial"/>
        <family val="2"/>
      </rPr>
      <t>)</t>
    </r>
  </si>
  <si>
    <t>Bordereau de prix unitaires (BPU)</t>
  </si>
  <si>
    <t>l'unité</t>
  </si>
  <si>
    <t>Barre de sécurité</t>
  </si>
  <si>
    <t>la paire</t>
  </si>
  <si>
    <t>le mètre carré</t>
  </si>
  <si>
    <t>Sol en rouleau</t>
  </si>
  <si>
    <t>au mètre</t>
  </si>
  <si>
    <t>Gilet lesté et son kit de lestage</t>
  </si>
  <si>
    <t>l'ensemble</t>
  </si>
  <si>
    <t>le kit</t>
  </si>
  <si>
    <r>
      <t xml:space="preserve">Le candidat doit dûment compléter le Bordereau des Prix Unitaires (BPU) comme indiqué ci-après. A défaut de la complétude de ce document ou en cas de modification par le candidat du présent cadre financier; son offre sera considérée comme irrégulière.
Concernant le BPU, le candidat devra uniquement renseigner </t>
    </r>
    <r>
      <rPr>
        <b/>
        <sz val="11"/>
        <color theme="4" tint="-0.249977111117893"/>
        <rFont val="Calibri"/>
        <family val="2"/>
      </rPr>
      <t xml:space="preserve">les cellules surlignées en bleu </t>
    </r>
    <r>
      <rPr>
        <sz val="11"/>
        <color rgb="FF000000"/>
        <rFont val="Calibri"/>
        <family val="2"/>
      </rPr>
      <t>relatives aux colonnes B, E, F, H et I, au taux de TVA, au délai de livraison et au pourcentage de remise sur catalogue hors BPU.
Les autres colonnes contiennent des formules automatiques déjà intégrées au tableau. 
Concernant le DQE, il représente une estimation de commande sur la totalité de l'accord-cadre. Celui-ci n'a pas valeur contractuelle et est uniquement utilisé pour l'analyse des offres. 
Concernant l</t>
    </r>
    <r>
      <rPr>
        <b/>
        <sz val="11"/>
        <color theme="9" tint="0.39997558519241921"/>
        <rFont val="Calibri"/>
        <family val="2"/>
      </rPr>
      <t>'Environnement</t>
    </r>
    <r>
      <rPr>
        <sz val="11"/>
        <color rgb="FF000000"/>
        <rFont val="Calibri"/>
        <family val="2"/>
      </rPr>
      <t>, la colonne N sera à renseigner et sera utilisée pour le jugement du critère développement durable (performance écologique des matériaux) développé à l'article 8-3-2 du Règlement de consultation (RC).
Les n° de poste</t>
    </r>
    <r>
      <rPr>
        <sz val="11"/>
        <color rgb="FFFF0000"/>
        <rFont val="Calibri"/>
        <family val="2"/>
      </rPr>
      <t xml:space="preserve"> en rouge</t>
    </r>
    <r>
      <rPr>
        <sz val="11"/>
        <color rgb="FF000000"/>
        <rFont val="Calibri"/>
        <family val="2"/>
      </rPr>
      <t xml:space="preserve"> font partie des produits concernés (poteaux) entrant dans la catégorie des "Articles et équipements sportifs" prévus par l'article 58 de la Loi AGEC </t>
    </r>
  </si>
  <si>
    <t>Pour rappel : le candidat doit proposer un délai réaliste sous peine de se voir appliquer les pénalités prévues à l'article 14.1 du CCAP</t>
  </si>
  <si>
    <r>
      <t xml:space="preserve">Prix unitaire (en €) HT tarif public ou professionnel
</t>
    </r>
    <r>
      <rPr>
        <b/>
        <sz val="11"/>
        <color rgb="FFFF0000"/>
        <rFont val="Arial"/>
        <family val="2"/>
      </rPr>
      <t>(</t>
    </r>
    <r>
      <rPr>
        <b/>
        <i/>
        <sz val="11"/>
        <color rgb="FFFF0000"/>
        <rFont val="Arial"/>
        <family val="2"/>
      </rPr>
      <t>à fournir avec l'offre)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</si>
</sst>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_-* #,##0.00\ _€_-;\-* #,##0.00\ _€_-;_-* &quot;-&quot;??\ _€_-;_-@_-"/>
  </numFmts>
  <fonts count="26" x14ac:knownFonts="1">
    <font>
      <sz val="11"/>
      <color theme="1"/>
      <name val="Calibri"/>
      <family val="2"/>
      <scheme val="minor"/>
    </font>
    <font>
      <b/>
      <sz val="14"/>
      <color theme="1"/>
      <name val="Arial"/>
      <family val="2"/>
    </font>
    <font>
      <sz val="11"/>
      <color theme="1"/>
      <name val="Arial"/>
      <family val="2"/>
    </font>
    <font>
      <sz val="14"/>
      <color theme="1"/>
      <name val="Arial"/>
      <family val="2"/>
    </font>
    <font>
      <b/>
      <sz val="14"/>
      <color rgb="FF000000"/>
      <name val="Arial"/>
      <family val="2"/>
    </font>
    <font>
      <b/>
      <sz val="11"/>
      <color theme="1"/>
      <name val="Arial"/>
      <family val="2"/>
    </font>
    <font>
      <sz val="11"/>
      <name val="Arial"/>
      <family val="2"/>
    </font>
    <font>
      <sz val="10"/>
      <color theme="1"/>
      <name val="Arial"/>
      <family val="2"/>
    </font>
    <font>
      <i/>
      <sz val="11"/>
      <color theme="1"/>
      <name val="Arial"/>
      <family val="2"/>
    </font>
    <font>
      <sz val="10"/>
      <name val="Arial"/>
      <family val="2"/>
    </font>
    <font>
      <b/>
      <sz val="12"/>
      <color rgb="FF000000"/>
      <name val="Arial"/>
      <family val="2"/>
    </font>
    <font>
      <sz val="9"/>
      <name val="Arial"/>
      <family val="2"/>
    </font>
    <font>
      <sz val="11"/>
      <color rgb="FF000000"/>
      <name val="Calibri"/>
      <family val="2"/>
    </font>
    <font>
      <b/>
      <sz val="11"/>
      <color theme="4" tint="-0.249977111117893"/>
      <name val="Calibri"/>
      <family val="2"/>
    </font>
    <font>
      <b/>
      <sz val="11"/>
      <color theme="9" tint="0.39997558519241921"/>
      <name val="Calibri"/>
      <family val="2"/>
    </font>
    <font>
      <sz val="11"/>
      <color rgb="FFFF0000"/>
      <name val="Calibri"/>
      <family val="2"/>
    </font>
    <font>
      <b/>
      <sz val="11"/>
      <color rgb="FF000000"/>
      <name val="Arial"/>
      <family val="2"/>
    </font>
    <font>
      <b/>
      <sz val="10"/>
      <color rgb="FFFF0000"/>
      <name val="Arial"/>
      <family val="2"/>
    </font>
    <font>
      <b/>
      <i/>
      <sz val="10"/>
      <color rgb="FFFF0000"/>
      <name val="Arial"/>
      <family val="2"/>
    </font>
    <font>
      <b/>
      <sz val="9"/>
      <color rgb="FFFF0000"/>
      <name val="Arial"/>
      <family val="2"/>
    </font>
    <font>
      <i/>
      <sz val="10"/>
      <color rgb="FFFF0000"/>
      <name val="Arial"/>
      <family val="2"/>
    </font>
    <font>
      <i/>
      <sz val="10"/>
      <color theme="1"/>
      <name val="Arial"/>
      <family val="2"/>
    </font>
    <font>
      <b/>
      <sz val="11"/>
      <name val="Arial"/>
      <family val="2"/>
    </font>
    <font>
      <b/>
      <i/>
      <sz val="11"/>
      <name val="Arial"/>
      <family val="2"/>
    </font>
    <font>
      <b/>
      <sz val="11"/>
      <color rgb="FFFF0000"/>
      <name val="Arial"/>
      <family val="2"/>
    </font>
    <font>
      <b/>
      <i/>
      <sz val="11"/>
      <color rgb="FFFF0000"/>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4" tint="0.59999389629810485"/>
        <bgColor rgb="FFE5DFEC"/>
      </patternFill>
    </fill>
    <fill>
      <patternFill patternType="solid">
        <fgColor theme="9"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s>
  <cellStyleXfs count="5">
    <xf numFmtId="0" fontId="0" fillId="0" borderId="0"/>
    <xf numFmtId="0" fontId="9" fillId="0" borderId="0"/>
    <xf numFmtId="0" fontId="2" fillId="0" borderId="0"/>
    <xf numFmtId="165" fontId="9" fillId="0" borderId="0" applyFont="0" applyFill="0" applyBorder="0" applyAlignment="0" applyProtection="0"/>
    <xf numFmtId="0" fontId="9" fillId="0" borderId="0"/>
  </cellStyleXfs>
  <cellXfs count="117">
    <xf numFmtId="0" fontId="0" fillId="0" borderId="0" xfId="0"/>
    <xf numFmtId="0" fontId="2" fillId="0" borderId="0" xfId="0" applyFont="1" applyProtection="1">
      <protection locked="0"/>
    </xf>
    <xf numFmtId="0" fontId="2" fillId="0" borderId="0" xfId="0" applyFont="1" applyBorder="1" applyProtection="1">
      <protection locked="0"/>
    </xf>
    <xf numFmtId="0" fontId="5" fillId="0" borderId="0" xfId="0" applyFont="1" applyFill="1" applyBorder="1" applyAlignment="1" applyProtection="1">
      <alignment horizontal="center" vertical="center" wrapText="1"/>
      <protection locked="0"/>
    </xf>
    <xf numFmtId="0" fontId="2" fillId="0" borderId="0" xfId="0" applyFont="1" applyBorder="1" applyAlignment="1" applyProtection="1">
      <alignment horizontal="right" vertical="center"/>
      <protection locked="0"/>
    </xf>
    <xf numFmtId="164" fontId="2" fillId="0" borderId="1" xfId="0" applyNumberFormat="1" applyFont="1" applyBorder="1" applyAlignment="1" applyProtection="1">
      <alignment vertical="center"/>
    </xf>
    <xf numFmtId="0" fontId="2" fillId="0" borderId="0" xfId="0" applyFont="1" applyBorder="1" applyAlignment="1" applyProtection="1">
      <alignment horizontal="center" vertical="center" wrapText="1"/>
      <protection locked="0"/>
    </xf>
    <xf numFmtId="0" fontId="2" fillId="0" borderId="0" xfId="0" applyFont="1" applyBorder="1" applyAlignment="1">
      <alignment vertical="center" wrapText="1"/>
    </xf>
    <xf numFmtId="0" fontId="2" fillId="0" borderId="0" xfId="0" applyFont="1" applyBorder="1" applyAlignment="1" applyProtection="1">
      <alignment vertical="center" wrapText="1"/>
      <protection locked="0"/>
    </xf>
    <xf numFmtId="164" fontId="2" fillId="0" borderId="0" xfId="0" applyNumberFormat="1" applyFont="1" applyBorder="1" applyAlignment="1" applyProtection="1">
      <alignment vertical="center"/>
    </xf>
    <xf numFmtId="0" fontId="2" fillId="0" borderId="0" xfId="0" applyFont="1" applyFill="1" applyBorder="1" applyAlignment="1">
      <alignment horizontal="center" vertical="center" wrapText="1"/>
    </xf>
    <xf numFmtId="0" fontId="7" fillId="0" borderId="0" xfId="0" applyFont="1" applyBorder="1" applyAlignment="1" applyProtection="1">
      <alignment horizontal="left" vertical="top" wrapText="1"/>
      <protection locked="0"/>
    </xf>
    <xf numFmtId="0" fontId="4" fillId="0" borderId="0" xfId="0" applyFont="1" applyAlignment="1" applyProtection="1">
      <alignment horizontal="center" vertical="center"/>
      <protection locked="0"/>
    </xf>
    <xf numFmtId="4" fontId="4" fillId="0" borderId="0" xfId="0" applyNumberFormat="1" applyFont="1" applyAlignment="1" applyProtection="1">
      <alignment horizontal="center" vertical="center"/>
      <protection locked="0"/>
    </xf>
    <xf numFmtId="10" fontId="4" fillId="0" borderId="0" xfId="0" applyNumberFormat="1" applyFont="1" applyAlignment="1" applyProtection="1">
      <alignment horizontal="center" vertical="center"/>
      <protection locked="0"/>
    </xf>
    <xf numFmtId="0" fontId="11" fillId="0" borderId="0" xfId="1" applyFont="1" applyAlignment="1">
      <alignment vertical="center" wrapText="1"/>
    </xf>
    <xf numFmtId="10" fontId="11" fillId="0" borderId="0" xfId="1" applyNumberFormat="1" applyFont="1" applyAlignment="1">
      <alignment vertical="center" wrapText="1"/>
    </xf>
    <xf numFmtId="0" fontId="2" fillId="0" borderId="0" xfId="2" applyFont="1" applyBorder="1" applyAlignment="1"/>
    <xf numFmtId="0" fontId="2" fillId="0" borderId="0" xfId="2" applyFont="1" applyAlignment="1"/>
    <xf numFmtId="0" fontId="12" fillId="0" borderId="0" xfId="0" applyFont="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49" fontId="5" fillId="3" borderId="8" xfId="2" applyNumberFormat="1" applyFont="1" applyFill="1" applyBorder="1" applyAlignment="1">
      <alignment horizontal="center" vertical="center" wrapText="1"/>
    </xf>
    <xf numFmtId="0" fontId="5" fillId="2" borderId="8" xfId="0" applyFont="1" applyFill="1" applyBorder="1" applyAlignment="1" applyProtection="1">
      <alignment horizontal="center" vertical="center" wrapText="1"/>
      <protection locked="0"/>
    </xf>
    <xf numFmtId="10" fontId="5" fillId="2"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0" borderId="1" xfId="0" applyFont="1" applyBorder="1" applyAlignment="1" applyProtection="1">
      <alignment vertical="center" wrapText="1"/>
    </xf>
    <xf numFmtId="0" fontId="2" fillId="0" borderId="5" xfId="0" applyFont="1" applyBorder="1" applyAlignment="1" applyProtection="1">
      <alignment vertical="center" wrapText="1"/>
    </xf>
    <xf numFmtId="0" fontId="6" fillId="0" borderId="1" xfId="0" applyFont="1" applyBorder="1" applyAlignment="1" applyProtection="1">
      <alignment vertical="center" wrapText="1"/>
    </xf>
    <xf numFmtId="4" fontId="2" fillId="2" borderId="1" xfId="0" applyNumberFormat="1" applyFont="1" applyFill="1" applyBorder="1" applyAlignment="1" applyProtection="1">
      <alignment vertical="center" wrapText="1"/>
      <protection locked="0"/>
    </xf>
    <xf numFmtId="10" fontId="2" fillId="2" borderId="1" xfId="0" applyNumberFormat="1" applyFont="1" applyFill="1" applyBorder="1" applyAlignment="1" applyProtection="1">
      <alignment vertical="center" wrapText="1"/>
      <protection locked="0"/>
    </xf>
    <xf numFmtId="10" fontId="10" fillId="4" borderId="0" xfId="0" applyNumberFormat="1" applyFont="1" applyFill="1" applyAlignment="1" applyProtection="1">
      <alignment horizontal="center" vertical="center"/>
      <protection locked="0"/>
    </xf>
    <xf numFmtId="10" fontId="2" fillId="0" borderId="0" xfId="0" applyNumberFormat="1" applyFont="1" applyProtection="1">
      <protection locked="0"/>
    </xf>
    <xf numFmtId="10" fontId="5" fillId="4" borderId="9" xfId="0" applyNumberFormat="1" applyFont="1" applyFill="1" applyBorder="1" applyAlignment="1" applyProtection="1">
      <alignment horizontal="center" vertical="center" wrapText="1"/>
      <protection locked="0"/>
    </xf>
    <xf numFmtId="10" fontId="2" fillId="0" borderId="13" xfId="0" applyNumberFormat="1" applyFont="1" applyBorder="1" applyProtection="1">
      <protection locked="0"/>
    </xf>
    <xf numFmtId="10" fontId="2" fillId="0" borderId="14" xfId="0" applyNumberFormat="1" applyFont="1" applyBorder="1" applyProtection="1">
      <protection locked="0"/>
    </xf>
    <xf numFmtId="0" fontId="5" fillId="2" borderId="9" xfId="0" applyFont="1" applyFill="1" applyBorder="1" applyAlignment="1" applyProtection="1">
      <alignment horizontal="center" vertical="center" wrapText="1"/>
      <protection locked="0"/>
    </xf>
    <xf numFmtId="0" fontId="2" fillId="0" borderId="13"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2" fillId="0" borderId="0" xfId="0" applyFont="1" applyFill="1" applyBorder="1" applyAlignment="1">
      <alignment vertical="center"/>
    </xf>
    <xf numFmtId="49" fontId="2" fillId="0" borderId="0" xfId="2" applyNumberFormat="1" applyFont="1" applyBorder="1" applyAlignment="1">
      <alignment horizontal="center" vertical="center" wrapText="1"/>
    </xf>
    <xf numFmtId="0" fontId="2" fillId="0" borderId="0" xfId="2" applyFont="1" applyBorder="1" applyAlignment="1">
      <alignment vertical="center" wrapText="1"/>
    </xf>
    <xf numFmtId="0" fontId="16" fillId="0" borderId="1" xfId="0" applyFont="1" applyBorder="1" applyAlignment="1" applyProtection="1">
      <alignment horizontal="center" vertical="center" wrapText="1"/>
      <protection locked="0"/>
    </xf>
    <xf numFmtId="1" fontId="2" fillId="0" borderId="0" xfId="2" applyNumberFormat="1" applyFont="1" applyBorder="1" applyAlignment="1">
      <alignment horizontal="center" vertical="center" wrapText="1"/>
    </xf>
    <xf numFmtId="0" fontId="7" fillId="0" borderId="0" xfId="2" applyFont="1"/>
    <xf numFmtId="0" fontId="7" fillId="0" borderId="0" xfId="2" applyFont="1" applyAlignment="1"/>
    <xf numFmtId="0" fontId="2" fillId="0" borderId="0" xfId="2" applyFont="1"/>
    <xf numFmtId="49" fontId="2" fillId="0" borderId="0" xfId="2" applyNumberFormat="1" applyFont="1"/>
    <xf numFmtId="1" fontId="2" fillId="0" borderId="0" xfId="2" applyNumberFormat="1" applyFont="1" applyAlignment="1">
      <alignment horizontal="center"/>
    </xf>
    <xf numFmtId="0" fontId="19" fillId="0" borderId="0" xfId="4" applyFont="1" applyBorder="1" applyAlignment="1">
      <alignment vertical="center" wrapText="1"/>
    </xf>
    <xf numFmtId="0" fontId="11" fillId="0" borderId="0" xfId="1" applyFont="1"/>
    <xf numFmtId="0" fontId="5" fillId="2" borderId="18" xfId="0" applyFont="1" applyFill="1" applyBorder="1" applyAlignment="1" applyProtection="1">
      <alignment horizontal="center" vertical="center" wrapText="1"/>
      <protection locked="0"/>
    </xf>
    <xf numFmtId="164" fontId="2" fillId="0" borderId="18" xfId="0" applyNumberFormat="1" applyFont="1" applyBorder="1" applyAlignment="1" applyProtection="1">
      <alignment vertical="center"/>
    </xf>
    <xf numFmtId="0" fontId="2" fillId="0" borderId="19" xfId="0" applyFont="1" applyBorder="1" applyAlignment="1" applyProtection="1">
      <alignment horizontal="center" vertical="center" wrapText="1"/>
    </xf>
    <xf numFmtId="49" fontId="2" fillId="0" borderId="19" xfId="0" applyNumberFormat="1" applyFont="1" applyBorder="1" applyAlignment="1" applyProtection="1">
      <alignment horizontal="center" vertical="center" wrapText="1"/>
    </xf>
    <xf numFmtId="0" fontId="2" fillId="0" borderId="20" xfId="0" applyFont="1" applyBorder="1" applyAlignment="1" applyProtection="1">
      <alignment horizontal="center" vertical="center" wrapText="1"/>
    </xf>
    <xf numFmtId="0" fontId="2" fillId="2" borderId="21" xfId="0" applyFont="1" applyFill="1" applyBorder="1" applyAlignment="1" applyProtection="1">
      <alignment horizontal="center" vertical="center" wrapText="1"/>
      <protection locked="0"/>
    </xf>
    <xf numFmtId="0" fontId="2" fillId="0" borderId="21" xfId="0" applyFont="1" applyBorder="1" applyAlignment="1" applyProtection="1">
      <alignment vertical="center" wrapText="1"/>
    </xf>
    <xf numFmtId="4" fontId="2" fillId="2" borderId="21" xfId="0" applyNumberFormat="1" applyFont="1" applyFill="1" applyBorder="1" applyAlignment="1" applyProtection="1">
      <alignment vertical="center" wrapText="1"/>
      <protection locked="0"/>
    </xf>
    <xf numFmtId="10" fontId="2" fillId="2" borderId="21" xfId="0" applyNumberFormat="1" applyFont="1" applyFill="1" applyBorder="1" applyAlignment="1" applyProtection="1">
      <alignment vertical="center" wrapText="1"/>
      <protection locked="0"/>
    </xf>
    <xf numFmtId="164" fontId="2" fillId="0" borderId="21" xfId="0" applyNumberFormat="1" applyFont="1" applyBorder="1" applyAlignment="1" applyProtection="1">
      <alignment vertical="center"/>
    </xf>
    <xf numFmtId="0" fontId="4" fillId="0" borderId="0" xfId="0" applyFont="1" applyAlignment="1" applyProtection="1">
      <alignment horizontal="center" vertical="center"/>
      <protection locked="0"/>
    </xf>
    <xf numFmtId="164" fontId="2" fillId="0" borderId="23" xfId="0" applyNumberFormat="1" applyFont="1" applyFill="1" applyBorder="1" applyAlignment="1" applyProtection="1">
      <alignment vertical="center"/>
    </xf>
    <xf numFmtId="164" fontId="2" fillId="0" borderId="0" xfId="0" applyNumberFormat="1" applyFont="1" applyFill="1" applyBorder="1" applyAlignment="1" applyProtection="1">
      <alignment vertical="center"/>
    </xf>
    <xf numFmtId="164" fontId="2" fillId="0" borderId="22" xfId="0" applyNumberFormat="1" applyFont="1" applyBorder="1" applyAlignment="1" applyProtection="1">
      <alignment vertical="center"/>
    </xf>
    <xf numFmtId="0" fontId="6" fillId="0" borderId="19" xfId="0" applyFont="1" applyBorder="1" applyAlignment="1" applyProtection="1">
      <alignment horizontal="center" vertical="center" wrapText="1"/>
    </xf>
    <xf numFmtId="0" fontId="10" fillId="0" borderId="0" xfId="0" applyFont="1" applyAlignment="1" applyProtection="1">
      <alignment vertical="center"/>
      <protection locked="0"/>
    </xf>
    <xf numFmtId="0" fontId="5" fillId="2" borderId="24" xfId="0" applyFont="1" applyFill="1" applyBorder="1" applyAlignment="1" applyProtection="1">
      <alignment horizontal="center" vertical="center" wrapText="1"/>
      <protection locked="0"/>
    </xf>
    <xf numFmtId="0" fontId="5" fillId="0" borderId="25"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4" fontId="2" fillId="0" borderId="24" xfId="2" applyNumberFormat="1" applyFont="1" applyBorder="1" applyAlignment="1">
      <alignment horizontal="center" vertical="center" wrapText="1"/>
    </xf>
    <xf numFmtId="4" fontId="2" fillId="2" borderId="22" xfId="2" applyNumberFormat="1" applyFont="1" applyFill="1" applyBorder="1" applyAlignment="1">
      <alignment horizontal="center" vertical="center"/>
    </xf>
    <xf numFmtId="10" fontId="2" fillId="2" borderId="1" xfId="0" applyNumberFormat="1" applyFont="1" applyFill="1" applyBorder="1" applyProtection="1">
      <protection locked="0"/>
    </xf>
    <xf numFmtId="1" fontId="2" fillId="2" borderId="1" xfId="0" applyNumberFormat="1" applyFont="1" applyFill="1" applyBorder="1" applyProtection="1">
      <protection locked="0"/>
    </xf>
    <xf numFmtId="2" fontId="2" fillId="0" borderId="1" xfId="0" applyNumberFormat="1" applyFont="1" applyBorder="1" applyAlignment="1" applyProtection="1">
      <alignment vertical="center"/>
    </xf>
    <xf numFmtId="2" fontId="2" fillId="0" borderId="21" xfId="0" applyNumberFormat="1" applyFont="1" applyBorder="1" applyAlignment="1" applyProtection="1">
      <alignment vertical="center"/>
    </xf>
    <xf numFmtId="2" fontId="2" fillId="0" borderId="18" xfId="0" applyNumberFormat="1" applyFont="1" applyBorder="1" applyProtection="1"/>
    <xf numFmtId="2" fontId="2" fillId="0" borderId="22" xfId="0" applyNumberFormat="1" applyFont="1" applyBorder="1" applyProtection="1"/>
    <xf numFmtId="0" fontId="2" fillId="0" borderId="1" xfId="0" applyFont="1" applyFill="1" applyBorder="1" applyAlignment="1">
      <alignment horizontal="center" vertical="center" wrapText="1"/>
    </xf>
    <xf numFmtId="0" fontId="2" fillId="0" borderId="21" xfId="0" applyFont="1" applyFill="1" applyBorder="1" applyAlignment="1">
      <alignment horizontal="center" vertical="center" wrapText="1"/>
    </xf>
    <xf numFmtId="164" fontId="2" fillId="0" borderId="26" xfId="0" applyNumberFormat="1" applyFont="1" applyFill="1" applyBorder="1" applyAlignment="1" applyProtection="1">
      <alignment vertical="center"/>
    </xf>
    <xf numFmtId="164" fontId="2" fillId="0" borderId="27" xfId="0" applyNumberFormat="1" applyFont="1" applyFill="1" applyBorder="1" applyAlignment="1" applyProtection="1">
      <alignment vertical="center"/>
    </xf>
    <xf numFmtId="0" fontId="4" fillId="0" borderId="0" xfId="0" applyFont="1" applyAlignment="1" applyProtection="1">
      <alignment horizontal="center" vertical="center"/>
      <protection locked="0"/>
    </xf>
    <xf numFmtId="0" fontId="17" fillId="0" borderId="2" xfId="4" applyFont="1" applyFill="1" applyBorder="1" applyAlignment="1">
      <alignment horizontal="center" vertical="center" wrapText="1"/>
    </xf>
    <xf numFmtId="0" fontId="17" fillId="0" borderId="6"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1" fillId="0" borderId="0"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 fillId="0" borderId="15" xfId="0" applyFont="1" applyFill="1" applyBorder="1" applyAlignment="1" applyProtection="1">
      <alignment horizontal="center" vertical="center" wrapText="1"/>
    </xf>
    <xf numFmtId="0" fontId="2" fillId="0" borderId="16"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1"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5" fillId="0" borderId="7"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10" xfId="0" applyFont="1" applyFill="1" applyBorder="1" applyAlignment="1" applyProtection="1">
      <alignment horizontal="center" vertical="center" wrapText="1"/>
      <protection locked="0"/>
    </xf>
    <xf numFmtId="0" fontId="5" fillId="0" borderId="11" xfId="0" applyFont="1" applyFill="1" applyBorder="1" applyAlignment="1" applyProtection="1">
      <alignment horizontal="center" vertical="center" wrapText="1"/>
      <protection locked="0"/>
    </xf>
    <xf numFmtId="0" fontId="5" fillId="0" borderId="12"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10" fillId="2" borderId="0" xfId="0" applyFont="1" applyFill="1" applyAlignment="1" applyProtection="1">
      <alignment horizontal="center" vertical="center"/>
      <protection locked="0"/>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1" xfId="1" applyFont="1" applyFill="1" applyBorder="1" applyAlignment="1">
      <alignment horizontal="center" vertical="center" wrapText="1"/>
    </xf>
    <xf numFmtId="2" fontId="2" fillId="0" borderId="18" xfId="0" applyNumberFormat="1" applyFont="1" applyBorder="1" applyAlignment="1" applyProtection="1">
      <alignment horizontal="center"/>
    </xf>
    <xf numFmtId="0" fontId="2" fillId="0" borderId="1" xfId="0" applyFont="1" applyFill="1" applyBorder="1" applyAlignment="1" applyProtection="1">
      <alignment horizontal="center" vertical="center" wrapText="1"/>
    </xf>
    <xf numFmtId="2" fontId="2" fillId="0" borderId="18" xfId="0" applyNumberFormat="1" applyFont="1" applyFill="1" applyBorder="1" applyAlignment="1" applyProtection="1">
      <alignment horizontal="center" vertical="center" wrapText="1"/>
    </xf>
    <xf numFmtId="10" fontId="6" fillId="2" borderId="1" xfId="3" applyNumberFormat="1" applyFont="1" applyFill="1" applyBorder="1" applyAlignment="1" applyProtection="1">
      <alignment horizontal="center" vertical="center" wrapText="1"/>
      <protection locked="0"/>
    </xf>
    <xf numFmtId="4" fontId="19" fillId="2" borderId="1" xfId="4" applyNumberFormat="1" applyFont="1" applyFill="1" applyBorder="1" applyAlignment="1" applyProtection="1">
      <alignment vertical="center" wrapText="1"/>
      <protection locked="0"/>
    </xf>
  </cellXfs>
  <cellStyles count="5">
    <cellStyle name="Milliers 2" xfId="3"/>
    <cellStyle name="Normal" xfId="0" builtinId="0"/>
    <cellStyle name="Normal 2 2" xfId="1"/>
    <cellStyle name="Normal 3" xfId="2"/>
    <cellStyle name="Normal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1"/>
  <sheetViews>
    <sheetView tabSelected="1" zoomScaleNormal="100" zoomScaleSheetLayoutView="100" workbookViewId="0">
      <selection activeCell="G11" sqref="G11"/>
    </sheetView>
  </sheetViews>
  <sheetFormatPr baseColWidth="10" defaultColWidth="9.140625" defaultRowHeight="14.25" x14ac:dyDescent="0.2"/>
  <cols>
    <col min="1" max="1" width="8.42578125" style="1" customWidth="1"/>
    <col min="2" max="2" width="14.42578125" style="1" customWidth="1"/>
    <col min="3" max="3" width="28.5703125" style="1" customWidth="1"/>
    <col min="4" max="4" width="16.140625" style="1" bestFit="1" customWidth="1"/>
    <col min="5" max="5" width="19.7109375" style="1" customWidth="1"/>
    <col min="6" max="7" width="14" style="1" customWidth="1"/>
    <col min="8" max="8" width="20" style="1" customWidth="1"/>
    <col min="9" max="9" width="14.140625" style="1" customWidth="1"/>
    <col min="10" max="10" width="13.7109375" style="1" customWidth="1"/>
    <col min="11" max="11" width="3.140625" style="1" customWidth="1"/>
    <col min="12" max="12" width="14.5703125" style="1" customWidth="1"/>
    <col min="13" max="13" width="2.5703125" style="1" customWidth="1"/>
    <col min="14" max="14" width="28.28515625" style="1" customWidth="1"/>
    <col min="15" max="16384" width="9.140625" style="1"/>
  </cols>
  <sheetData>
    <row r="1" spans="1:14" ht="35.25" customHeight="1" x14ac:dyDescent="0.2">
      <c r="A1" s="96" t="s">
        <v>0</v>
      </c>
      <c r="B1" s="96"/>
      <c r="C1" s="96"/>
      <c r="D1" s="96"/>
      <c r="E1" s="96"/>
      <c r="F1" s="96"/>
      <c r="G1" s="96"/>
      <c r="H1" s="96"/>
      <c r="I1" s="96"/>
      <c r="J1" s="96"/>
    </row>
    <row r="2" spans="1:14" ht="24.95" customHeight="1" x14ac:dyDescent="0.2">
      <c r="A2" s="96" t="s">
        <v>266</v>
      </c>
      <c r="B2" s="97"/>
      <c r="C2" s="97"/>
      <c r="D2" s="97"/>
      <c r="E2" s="97"/>
      <c r="F2" s="97"/>
      <c r="G2" s="97"/>
      <c r="H2" s="97"/>
      <c r="I2" s="97"/>
      <c r="J2" s="97"/>
    </row>
    <row r="3" spans="1:14" ht="44.25" customHeight="1" x14ac:dyDescent="0.2">
      <c r="A3" s="98" t="s">
        <v>267</v>
      </c>
      <c r="B3" s="99"/>
      <c r="C3" s="99"/>
      <c r="D3" s="99"/>
      <c r="E3" s="99"/>
      <c r="F3" s="99"/>
      <c r="G3" s="99"/>
      <c r="H3" s="99"/>
      <c r="I3" s="99"/>
      <c r="J3" s="99"/>
    </row>
    <row r="4" spans="1:14" s="17" customFormat="1" ht="26.25" customHeight="1" x14ac:dyDescent="0.2">
      <c r="A4" s="106" t="s">
        <v>255</v>
      </c>
      <c r="B4" s="106"/>
      <c r="C4" s="84"/>
      <c r="D4" s="13"/>
      <c r="E4" s="14"/>
      <c r="F4" s="12"/>
      <c r="G4" s="13"/>
      <c r="H4" s="14"/>
      <c r="I4" s="12"/>
      <c r="J4" s="12"/>
      <c r="K4" s="12"/>
      <c r="L4" s="15"/>
      <c r="M4" s="16"/>
    </row>
    <row r="5" spans="1:14" s="18" customFormat="1" ht="120" customHeight="1" x14ac:dyDescent="0.2">
      <c r="A5" s="105" t="s">
        <v>285</v>
      </c>
      <c r="B5" s="105"/>
      <c r="C5" s="105"/>
      <c r="D5" s="105"/>
      <c r="E5" s="105"/>
      <c r="F5" s="105"/>
      <c r="G5" s="105"/>
      <c r="H5" s="105"/>
      <c r="I5" s="105"/>
      <c r="J5" s="105"/>
      <c r="K5" s="105"/>
      <c r="L5" s="105"/>
      <c r="M5" s="105"/>
      <c r="N5" s="105"/>
    </row>
    <row r="6" spans="1:14" s="18" customFormat="1" ht="15" x14ac:dyDescent="0.2">
      <c r="A6" s="19"/>
      <c r="B6" s="19"/>
      <c r="C6" s="19"/>
      <c r="D6" s="19"/>
      <c r="E6" s="19"/>
      <c r="F6" s="19"/>
      <c r="G6" s="19"/>
      <c r="H6" s="19"/>
      <c r="I6" s="19"/>
      <c r="J6" s="19"/>
      <c r="K6" s="19"/>
      <c r="L6" s="19"/>
      <c r="M6" s="19"/>
    </row>
    <row r="7" spans="1:14" ht="30" customHeight="1" x14ac:dyDescent="0.2">
      <c r="C7" s="107" t="s">
        <v>275</v>
      </c>
      <c r="D7" s="107"/>
      <c r="E7" s="107"/>
      <c r="F7" s="107"/>
      <c r="G7" s="107"/>
      <c r="H7" s="107"/>
      <c r="I7" s="3"/>
      <c r="J7" s="4"/>
      <c r="N7" s="31" t="s">
        <v>260</v>
      </c>
    </row>
    <row r="8" spans="1:14" ht="11.25" customHeight="1" thickBot="1" x14ac:dyDescent="0.25">
      <c r="E8" s="2"/>
      <c r="F8" s="2"/>
      <c r="G8" s="2"/>
      <c r="H8" s="3"/>
      <c r="I8" s="3"/>
      <c r="J8" s="4"/>
      <c r="N8" s="32"/>
    </row>
    <row r="9" spans="1:14" ht="30" customHeight="1" thickBot="1" x14ac:dyDescent="0.25">
      <c r="E9" s="100" t="s">
        <v>1</v>
      </c>
      <c r="F9" s="101"/>
      <c r="G9" s="101"/>
      <c r="H9" s="102" t="s">
        <v>2</v>
      </c>
      <c r="I9" s="103"/>
      <c r="J9" s="104"/>
      <c r="N9" s="32"/>
    </row>
    <row r="10" spans="1:14" ht="90" x14ac:dyDescent="0.2">
      <c r="A10" s="20" t="s">
        <v>3</v>
      </c>
      <c r="B10" s="21" t="s">
        <v>256</v>
      </c>
      <c r="C10" s="22" t="s">
        <v>4</v>
      </c>
      <c r="D10" s="22" t="s">
        <v>225</v>
      </c>
      <c r="E10" s="22" t="s">
        <v>287</v>
      </c>
      <c r="F10" s="23" t="s">
        <v>257</v>
      </c>
      <c r="G10" s="24" t="s">
        <v>258</v>
      </c>
      <c r="H10" s="22" t="s">
        <v>287</v>
      </c>
      <c r="I10" s="23" t="s">
        <v>257</v>
      </c>
      <c r="J10" s="52" t="s">
        <v>258</v>
      </c>
      <c r="L10" s="36" t="s">
        <v>259</v>
      </c>
      <c r="N10" s="33" t="s">
        <v>261</v>
      </c>
    </row>
    <row r="11" spans="1:14" ht="28.5" x14ac:dyDescent="0.2">
      <c r="A11" s="66" t="s">
        <v>5</v>
      </c>
      <c r="B11" s="25"/>
      <c r="C11" s="26" t="s">
        <v>6</v>
      </c>
      <c r="D11" s="80" t="s">
        <v>276</v>
      </c>
      <c r="E11" s="29"/>
      <c r="F11" s="30"/>
      <c r="G11" s="5" t="str">
        <f>IF(E11="","",ROUND((E11-(E11*F11)),2))</f>
        <v/>
      </c>
      <c r="H11" s="29"/>
      <c r="I11" s="30"/>
      <c r="J11" s="53" t="str">
        <f t="shared" ref="J11:J12" si="0">IF(H11="","",ROUND((H11-(H11*I11)),2))</f>
        <v/>
      </c>
      <c r="L11" s="37">
        <v>60</v>
      </c>
      <c r="N11" s="34"/>
    </row>
    <row r="12" spans="1:14" ht="29.25" thickBot="1" x14ac:dyDescent="0.25">
      <c r="A12" s="66" t="s">
        <v>7</v>
      </c>
      <c r="B12" s="25"/>
      <c r="C12" s="26" t="s">
        <v>8</v>
      </c>
      <c r="D12" s="80" t="s">
        <v>276</v>
      </c>
      <c r="E12" s="29"/>
      <c r="F12" s="30"/>
      <c r="G12" s="5" t="str">
        <f t="shared" ref="G12:G75" si="1">IF(E12="","",ROUND((E12-(E12*F12)),2))</f>
        <v/>
      </c>
      <c r="H12" s="59"/>
      <c r="I12" s="60"/>
      <c r="J12" s="65" t="str">
        <f t="shared" si="0"/>
        <v/>
      </c>
      <c r="L12" s="37">
        <v>60</v>
      </c>
      <c r="N12" s="34"/>
    </row>
    <row r="13" spans="1:14" ht="15" customHeight="1" x14ac:dyDescent="0.2">
      <c r="A13" s="54">
        <v>2</v>
      </c>
      <c r="B13" s="25"/>
      <c r="C13" s="26" t="s">
        <v>9</v>
      </c>
      <c r="D13" s="80" t="s">
        <v>276</v>
      </c>
      <c r="E13" s="29"/>
      <c r="F13" s="30"/>
      <c r="G13" s="5" t="str">
        <f t="shared" si="1"/>
        <v/>
      </c>
      <c r="H13" s="82"/>
      <c r="I13" s="83"/>
      <c r="J13" s="83"/>
      <c r="L13" s="37">
        <v>10</v>
      </c>
      <c r="N13" s="34"/>
    </row>
    <row r="14" spans="1:14" ht="30" customHeight="1" x14ac:dyDescent="0.2">
      <c r="A14" s="54">
        <v>3</v>
      </c>
      <c r="B14" s="25"/>
      <c r="C14" s="26" t="s">
        <v>10</v>
      </c>
      <c r="D14" s="80" t="s">
        <v>276</v>
      </c>
      <c r="E14" s="29"/>
      <c r="F14" s="30"/>
      <c r="G14" s="5" t="str">
        <f t="shared" si="1"/>
        <v/>
      </c>
      <c r="H14" s="63"/>
      <c r="I14" s="64"/>
      <c r="J14" s="64"/>
      <c r="L14" s="37">
        <v>10</v>
      </c>
      <c r="N14" s="34"/>
    </row>
    <row r="15" spans="1:14" ht="30" customHeight="1" x14ac:dyDescent="0.2">
      <c r="A15" s="54">
        <v>4</v>
      </c>
      <c r="B15" s="25"/>
      <c r="C15" s="26" t="s">
        <v>11</v>
      </c>
      <c r="D15" s="80" t="s">
        <v>276</v>
      </c>
      <c r="E15" s="29"/>
      <c r="F15" s="30"/>
      <c r="G15" s="5" t="str">
        <f t="shared" si="1"/>
        <v/>
      </c>
      <c r="H15" s="63"/>
      <c r="I15" s="64"/>
      <c r="J15" s="64"/>
      <c r="L15" s="37">
        <v>10</v>
      </c>
      <c r="N15" s="34"/>
    </row>
    <row r="16" spans="1:14" ht="30" customHeight="1" x14ac:dyDescent="0.2">
      <c r="A16" s="54">
        <v>5</v>
      </c>
      <c r="B16" s="25"/>
      <c r="C16" s="26" t="s">
        <v>277</v>
      </c>
      <c r="D16" s="80" t="s">
        <v>276</v>
      </c>
      <c r="E16" s="29"/>
      <c r="F16" s="30"/>
      <c r="G16" s="5" t="str">
        <f t="shared" si="1"/>
        <v/>
      </c>
      <c r="H16" s="63"/>
      <c r="I16" s="64"/>
      <c r="J16" s="64"/>
      <c r="L16" s="37">
        <v>10</v>
      </c>
      <c r="N16" s="34"/>
    </row>
    <row r="17" spans="1:14" ht="30" customHeight="1" x14ac:dyDescent="0.2">
      <c r="A17" s="54">
        <v>6</v>
      </c>
      <c r="B17" s="25"/>
      <c r="C17" s="26" t="s">
        <v>13</v>
      </c>
      <c r="D17" s="80" t="s">
        <v>276</v>
      </c>
      <c r="E17" s="29"/>
      <c r="F17" s="30"/>
      <c r="G17" s="5" t="str">
        <f t="shared" si="1"/>
        <v/>
      </c>
      <c r="H17" s="63"/>
      <c r="I17" s="64"/>
      <c r="J17" s="64"/>
      <c r="L17" s="37">
        <v>10</v>
      </c>
      <c r="N17" s="34"/>
    </row>
    <row r="18" spans="1:14" ht="42.75" x14ac:dyDescent="0.2">
      <c r="A18" s="54">
        <v>7</v>
      </c>
      <c r="B18" s="25"/>
      <c r="C18" s="26" t="s">
        <v>14</v>
      </c>
      <c r="D18" s="80" t="s">
        <v>276</v>
      </c>
      <c r="E18" s="29"/>
      <c r="F18" s="30"/>
      <c r="G18" s="5" t="str">
        <f t="shared" si="1"/>
        <v/>
      </c>
      <c r="H18" s="63"/>
      <c r="I18" s="64"/>
      <c r="J18" s="64"/>
      <c r="L18" s="37">
        <v>10</v>
      </c>
      <c r="N18" s="34"/>
    </row>
    <row r="19" spans="1:14" ht="30" customHeight="1" x14ac:dyDescent="0.2">
      <c r="A19" s="54">
        <v>8</v>
      </c>
      <c r="B19" s="25"/>
      <c r="C19" s="26" t="s">
        <v>15</v>
      </c>
      <c r="D19" s="80" t="s">
        <v>276</v>
      </c>
      <c r="E19" s="29"/>
      <c r="F19" s="30"/>
      <c r="G19" s="5" t="str">
        <f t="shared" si="1"/>
        <v/>
      </c>
      <c r="H19" s="63"/>
      <c r="I19" s="64"/>
      <c r="J19" s="64"/>
      <c r="L19" s="37">
        <v>10</v>
      </c>
      <c r="N19" s="34"/>
    </row>
    <row r="20" spans="1:14" ht="30" customHeight="1" x14ac:dyDescent="0.2">
      <c r="A20" s="54">
        <v>9</v>
      </c>
      <c r="B20" s="25"/>
      <c r="C20" s="26" t="s">
        <v>16</v>
      </c>
      <c r="D20" s="80" t="s">
        <v>276</v>
      </c>
      <c r="E20" s="29"/>
      <c r="F20" s="30"/>
      <c r="G20" s="5" t="str">
        <f t="shared" si="1"/>
        <v/>
      </c>
      <c r="H20" s="63"/>
      <c r="I20" s="64"/>
      <c r="J20" s="64"/>
      <c r="L20" s="37">
        <v>10</v>
      </c>
      <c r="N20" s="34"/>
    </row>
    <row r="21" spans="1:14" ht="39.950000000000003" customHeight="1" x14ac:dyDescent="0.2">
      <c r="A21" s="54">
        <v>10</v>
      </c>
      <c r="B21" s="25"/>
      <c r="C21" s="26" t="s">
        <v>17</v>
      </c>
      <c r="D21" s="80" t="s">
        <v>276</v>
      </c>
      <c r="E21" s="29"/>
      <c r="F21" s="30"/>
      <c r="G21" s="5" t="str">
        <f t="shared" si="1"/>
        <v/>
      </c>
      <c r="H21" s="63"/>
      <c r="I21" s="64"/>
      <c r="J21" s="64"/>
      <c r="L21" s="37">
        <v>280</v>
      </c>
      <c r="N21" s="34"/>
    </row>
    <row r="22" spans="1:14" ht="30" customHeight="1" x14ac:dyDescent="0.2">
      <c r="A22" s="54" t="s">
        <v>18</v>
      </c>
      <c r="B22" s="25"/>
      <c r="C22" s="27" t="s">
        <v>19</v>
      </c>
      <c r="D22" s="80" t="s">
        <v>276</v>
      </c>
      <c r="E22" s="29"/>
      <c r="F22" s="30"/>
      <c r="G22" s="5" t="str">
        <f t="shared" si="1"/>
        <v/>
      </c>
      <c r="H22" s="63"/>
      <c r="I22" s="64"/>
      <c r="J22" s="64"/>
      <c r="L22" s="93">
        <v>310</v>
      </c>
      <c r="N22" s="34"/>
    </row>
    <row r="23" spans="1:14" ht="30" customHeight="1" x14ac:dyDescent="0.2">
      <c r="A23" s="54" t="s">
        <v>20</v>
      </c>
      <c r="B23" s="25"/>
      <c r="C23" s="27" t="s">
        <v>21</v>
      </c>
      <c r="D23" s="80" t="s">
        <v>276</v>
      </c>
      <c r="E23" s="29"/>
      <c r="F23" s="30"/>
      <c r="G23" s="5" t="str">
        <f t="shared" si="1"/>
        <v/>
      </c>
      <c r="H23" s="63"/>
      <c r="I23" s="64"/>
      <c r="J23" s="64"/>
      <c r="L23" s="94"/>
      <c r="N23" s="34"/>
    </row>
    <row r="24" spans="1:14" ht="30" customHeight="1" x14ac:dyDescent="0.2">
      <c r="A24" s="54" t="s">
        <v>22</v>
      </c>
      <c r="B24" s="25"/>
      <c r="C24" s="27" t="s">
        <v>23</v>
      </c>
      <c r="D24" s="80" t="s">
        <v>276</v>
      </c>
      <c r="E24" s="29"/>
      <c r="F24" s="30"/>
      <c r="G24" s="5" t="str">
        <f t="shared" si="1"/>
        <v/>
      </c>
      <c r="H24" s="63"/>
      <c r="I24" s="64"/>
      <c r="J24" s="64"/>
      <c r="L24" s="95"/>
      <c r="N24" s="34"/>
    </row>
    <row r="25" spans="1:14" x14ac:dyDescent="0.2">
      <c r="A25" s="54">
        <v>12</v>
      </c>
      <c r="B25" s="25"/>
      <c r="C25" s="28" t="s">
        <v>24</v>
      </c>
      <c r="D25" s="80" t="s">
        <v>276</v>
      </c>
      <c r="E25" s="29"/>
      <c r="F25" s="30"/>
      <c r="G25" s="5" t="str">
        <f t="shared" si="1"/>
        <v/>
      </c>
      <c r="H25" s="63"/>
      <c r="I25" s="64"/>
      <c r="J25" s="64"/>
      <c r="L25" s="37">
        <v>190</v>
      </c>
      <c r="N25" s="34"/>
    </row>
    <row r="26" spans="1:14" ht="30" customHeight="1" x14ac:dyDescent="0.2">
      <c r="A26" s="54" t="s">
        <v>25</v>
      </c>
      <c r="B26" s="25"/>
      <c r="C26" s="26" t="s">
        <v>26</v>
      </c>
      <c r="D26" s="80" t="s">
        <v>276</v>
      </c>
      <c r="E26" s="29"/>
      <c r="F26" s="30"/>
      <c r="G26" s="5" t="str">
        <f t="shared" si="1"/>
        <v/>
      </c>
      <c r="H26" s="63"/>
      <c r="I26" s="64"/>
      <c r="J26" s="64"/>
      <c r="L26" s="93">
        <v>410</v>
      </c>
      <c r="N26" s="34"/>
    </row>
    <row r="27" spans="1:14" ht="30" customHeight="1" x14ac:dyDescent="0.2">
      <c r="A27" s="54" t="s">
        <v>27</v>
      </c>
      <c r="B27" s="25"/>
      <c r="C27" s="26" t="s">
        <v>28</v>
      </c>
      <c r="D27" s="80" t="s">
        <v>276</v>
      </c>
      <c r="E27" s="29"/>
      <c r="F27" s="30"/>
      <c r="G27" s="5" t="str">
        <f t="shared" si="1"/>
        <v/>
      </c>
      <c r="H27" s="63"/>
      <c r="I27" s="64"/>
      <c r="J27" s="64"/>
      <c r="L27" s="94"/>
      <c r="N27" s="34"/>
    </row>
    <row r="28" spans="1:14" ht="30" customHeight="1" x14ac:dyDescent="0.2">
      <c r="A28" s="54" t="s">
        <v>29</v>
      </c>
      <c r="B28" s="25"/>
      <c r="C28" s="26" t="s">
        <v>30</v>
      </c>
      <c r="D28" s="80" t="s">
        <v>276</v>
      </c>
      <c r="E28" s="29"/>
      <c r="F28" s="30"/>
      <c r="G28" s="5" t="str">
        <f t="shared" si="1"/>
        <v/>
      </c>
      <c r="H28" s="63"/>
      <c r="I28" s="64"/>
      <c r="J28" s="64"/>
      <c r="L28" s="94"/>
      <c r="N28" s="34"/>
    </row>
    <row r="29" spans="1:14" ht="30" customHeight="1" x14ac:dyDescent="0.2">
      <c r="A29" s="54" t="s">
        <v>31</v>
      </c>
      <c r="B29" s="25"/>
      <c r="C29" s="26" t="s">
        <v>32</v>
      </c>
      <c r="D29" s="80" t="s">
        <v>276</v>
      </c>
      <c r="E29" s="29"/>
      <c r="F29" s="30"/>
      <c r="G29" s="5" t="str">
        <f t="shared" si="1"/>
        <v/>
      </c>
      <c r="H29" s="63"/>
      <c r="I29" s="64"/>
      <c r="J29" s="64"/>
      <c r="L29" s="94"/>
      <c r="N29" s="34"/>
    </row>
    <row r="30" spans="1:14" ht="30" customHeight="1" x14ac:dyDescent="0.2">
      <c r="A30" s="54" t="s">
        <v>33</v>
      </c>
      <c r="B30" s="25"/>
      <c r="C30" s="26" t="s">
        <v>34</v>
      </c>
      <c r="D30" s="80" t="s">
        <v>276</v>
      </c>
      <c r="E30" s="29"/>
      <c r="F30" s="30"/>
      <c r="G30" s="5" t="str">
        <f t="shared" si="1"/>
        <v/>
      </c>
      <c r="H30" s="63"/>
      <c r="I30" s="64"/>
      <c r="J30" s="64"/>
      <c r="L30" s="94"/>
      <c r="N30" s="34"/>
    </row>
    <row r="31" spans="1:14" ht="30" customHeight="1" x14ac:dyDescent="0.2">
      <c r="A31" s="54" t="s">
        <v>35</v>
      </c>
      <c r="B31" s="25"/>
      <c r="C31" s="26" t="s">
        <v>36</v>
      </c>
      <c r="D31" s="80" t="s">
        <v>276</v>
      </c>
      <c r="E31" s="29"/>
      <c r="F31" s="30"/>
      <c r="G31" s="5" t="str">
        <f t="shared" si="1"/>
        <v/>
      </c>
      <c r="H31" s="63"/>
      <c r="I31" s="64"/>
      <c r="J31" s="64"/>
      <c r="L31" s="94"/>
      <c r="N31" s="34"/>
    </row>
    <row r="32" spans="1:14" ht="30" customHeight="1" x14ac:dyDescent="0.2">
      <c r="A32" s="54" t="s">
        <v>37</v>
      </c>
      <c r="B32" s="25"/>
      <c r="C32" s="26" t="s">
        <v>38</v>
      </c>
      <c r="D32" s="80" t="s">
        <v>276</v>
      </c>
      <c r="E32" s="29"/>
      <c r="F32" s="30"/>
      <c r="G32" s="5" t="str">
        <f t="shared" si="1"/>
        <v/>
      </c>
      <c r="H32" s="63"/>
      <c r="I32" s="64"/>
      <c r="J32" s="64"/>
      <c r="L32" s="94"/>
      <c r="N32" s="34"/>
    </row>
    <row r="33" spans="1:14" ht="30" customHeight="1" x14ac:dyDescent="0.2">
      <c r="A33" s="54" t="s">
        <v>39</v>
      </c>
      <c r="B33" s="25"/>
      <c r="C33" s="26" t="s">
        <v>40</v>
      </c>
      <c r="D33" s="80" t="s">
        <v>276</v>
      </c>
      <c r="E33" s="29"/>
      <c r="F33" s="30"/>
      <c r="G33" s="5" t="str">
        <f t="shared" si="1"/>
        <v/>
      </c>
      <c r="H33" s="63"/>
      <c r="I33" s="64"/>
      <c r="J33" s="64"/>
      <c r="L33" s="94"/>
      <c r="N33" s="34"/>
    </row>
    <row r="34" spans="1:14" ht="30" customHeight="1" x14ac:dyDescent="0.2">
      <c r="A34" s="55" t="s">
        <v>41</v>
      </c>
      <c r="B34" s="25"/>
      <c r="C34" s="26" t="s">
        <v>42</v>
      </c>
      <c r="D34" s="80" t="s">
        <v>276</v>
      </c>
      <c r="E34" s="29"/>
      <c r="F34" s="30"/>
      <c r="G34" s="5" t="str">
        <f t="shared" si="1"/>
        <v/>
      </c>
      <c r="H34" s="63"/>
      <c r="I34" s="64"/>
      <c r="J34" s="64"/>
      <c r="L34" s="94"/>
      <c r="N34" s="34"/>
    </row>
    <row r="35" spans="1:14" ht="30" customHeight="1" x14ac:dyDescent="0.2">
      <c r="A35" s="55" t="s">
        <v>43</v>
      </c>
      <c r="B35" s="25"/>
      <c r="C35" s="26" t="s">
        <v>44</v>
      </c>
      <c r="D35" s="80" t="s">
        <v>276</v>
      </c>
      <c r="E35" s="29"/>
      <c r="F35" s="30"/>
      <c r="G35" s="5" t="str">
        <f t="shared" si="1"/>
        <v/>
      </c>
      <c r="H35" s="63"/>
      <c r="I35" s="64"/>
      <c r="J35" s="64"/>
      <c r="L35" s="95"/>
      <c r="N35" s="34"/>
    </row>
    <row r="36" spans="1:14" ht="30" customHeight="1" x14ac:dyDescent="0.2">
      <c r="A36" s="54" t="s">
        <v>45</v>
      </c>
      <c r="B36" s="25"/>
      <c r="C36" s="26" t="s">
        <v>46</v>
      </c>
      <c r="D36" s="80" t="s">
        <v>276</v>
      </c>
      <c r="E36" s="29"/>
      <c r="F36" s="30"/>
      <c r="G36" s="5" t="str">
        <f t="shared" si="1"/>
        <v/>
      </c>
      <c r="H36" s="63"/>
      <c r="I36" s="64"/>
      <c r="J36" s="64"/>
      <c r="L36" s="93">
        <v>190</v>
      </c>
      <c r="N36" s="34"/>
    </row>
    <row r="37" spans="1:14" ht="30" customHeight="1" x14ac:dyDescent="0.2">
      <c r="A37" s="54" t="s">
        <v>47</v>
      </c>
      <c r="B37" s="25"/>
      <c r="C37" s="26" t="s">
        <v>48</v>
      </c>
      <c r="D37" s="80" t="s">
        <v>276</v>
      </c>
      <c r="E37" s="29"/>
      <c r="F37" s="30"/>
      <c r="G37" s="5" t="str">
        <f t="shared" si="1"/>
        <v/>
      </c>
      <c r="H37" s="63"/>
      <c r="I37" s="64"/>
      <c r="J37" s="64"/>
      <c r="L37" s="95"/>
      <c r="N37" s="34"/>
    </row>
    <row r="38" spans="1:14" ht="30" customHeight="1" x14ac:dyDescent="0.2">
      <c r="A38" s="54" t="s">
        <v>49</v>
      </c>
      <c r="B38" s="25"/>
      <c r="C38" s="26" t="s">
        <v>50</v>
      </c>
      <c r="D38" s="80" t="s">
        <v>276</v>
      </c>
      <c r="E38" s="29"/>
      <c r="F38" s="30"/>
      <c r="G38" s="5" t="str">
        <f t="shared" si="1"/>
        <v/>
      </c>
      <c r="H38" s="63"/>
      <c r="I38" s="64"/>
      <c r="J38" s="64"/>
      <c r="L38" s="93">
        <v>400</v>
      </c>
      <c r="N38" s="34"/>
    </row>
    <row r="39" spans="1:14" ht="30" customHeight="1" x14ac:dyDescent="0.2">
      <c r="A39" s="54" t="s">
        <v>51</v>
      </c>
      <c r="B39" s="25"/>
      <c r="C39" s="26" t="s">
        <v>52</v>
      </c>
      <c r="D39" s="80" t="s">
        <v>276</v>
      </c>
      <c r="E39" s="29"/>
      <c r="F39" s="30"/>
      <c r="G39" s="5" t="str">
        <f t="shared" si="1"/>
        <v/>
      </c>
      <c r="H39" s="63"/>
      <c r="I39" s="64"/>
      <c r="J39" s="64"/>
      <c r="L39" s="94"/>
      <c r="N39" s="34"/>
    </row>
    <row r="40" spans="1:14" ht="30" customHeight="1" x14ac:dyDescent="0.2">
      <c r="A40" s="54" t="s">
        <v>53</v>
      </c>
      <c r="B40" s="25"/>
      <c r="C40" s="26" t="s">
        <v>54</v>
      </c>
      <c r="D40" s="80" t="s">
        <v>276</v>
      </c>
      <c r="E40" s="29"/>
      <c r="F40" s="30"/>
      <c r="G40" s="5" t="str">
        <f t="shared" si="1"/>
        <v/>
      </c>
      <c r="H40" s="63"/>
      <c r="I40" s="64"/>
      <c r="J40" s="64"/>
      <c r="L40" s="94"/>
      <c r="N40" s="34"/>
    </row>
    <row r="41" spans="1:14" ht="30" customHeight="1" x14ac:dyDescent="0.2">
      <c r="A41" s="54" t="s">
        <v>55</v>
      </c>
      <c r="B41" s="25"/>
      <c r="C41" s="26" t="s">
        <v>56</v>
      </c>
      <c r="D41" s="80" t="s">
        <v>276</v>
      </c>
      <c r="E41" s="29"/>
      <c r="F41" s="30"/>
      <c r="G41" s="5" t="str">
        <f t="shared" si="1"/>
        <v/>
      </c>
      <c r="H41" s="63"/>
      <c r="I41" s="64"/>
      <c r="J41" s="64"/>
      <c r="L41" s="94"/>
      <c r="N41" s="34"/>
    </row>
    <row r="42" spans="1:14" ht="30" customHeight="1" x14ac:dyDescent="0.2">
      <c r="A42" s="54" t="s">
        <v>57</v>
      </c>
      <c r="B42" s="25"/>
      <c r="C42" s="26" t="s">
        <v>58</v>
      </c>
      <c r="D42" s="80" t="s">
        <v>276</v>
      </c>
      <c r="E42" s="29"/>
      <c r="F42" s="30"/>
      <c r="G42" s="5" t="str">
        <f t="shared" si="1"/>
        <v/>
      </c>
      <c r="H42" s="63"/>
      <c r="I42" s="64"/>
      <c r="J42" s="64"/>
      <c r="L42" s="94"/>
      <c r="N42" s="34"/>
    </row>
    <row r="43" spans="1:14" ht="30" customHeight="1" x14ac:dyDescent="0.2">
      <c r="A43" s="54" t="s">
        <v>59</v>
      </c>
      <c r="B43" s="25"/>
      <c r="C43" s="26" t="s">
        <v>60</v>
      </c>
      <c r="D43" s="80" t="s">
        <v>276</v>
      </c>
      <c r="E43" s="29"/>
      <c r="F43" s="30"/>
      <c r="G43" s="5" t="str">
        <f t="shared" si="1"/>
        <v/>
      </c>
      <c r="H43" s="63"/>
      <c r="I43" s="64"/>
      <c r="J43" s="64"/>
      <c r="L43" s="94"/>
      <c r="N43" s="34"/>
    </row>
    <row r="44" spans="1:14" ht="30" customHeight="1" x14ac:dyDescent="0.2">
      <c r="A44" s="54" t="s">
        <v>61</v>
      </c>
      <c r="B44" s="25"/>
      <c r="C44" s="26" t="s">
        <v>62</v>
      </c>
      <c r="D44" s="80" t="s">
        <v>276</v>
      </c>
      <c r="E44" s="29"/>
      <c r="F44" s="30"/>
      <c r="G44" s="5" t="str">
        <f t="shared" si="1"/>
        <v/>
      </c>
      <c r="H44" s="63"/>
      <c r="I44" s="64"/>
      <c r="J44" s="64"/>
      <c r="L44" s="94"/>
      <c r="N44" s="34"/>
    </row>
    <row r="45" spans="1:14" ht="30" customHeight="1" x14ac:dyDescent="0.2">
      <c r="A45" s="54" t="s">
        <v>63</v>
      </c>
      <c r="B45" s="25"/>
      <c r="C45" s="26" t="s">
        <v>64</v>
      </c>
      <c r="D45" s="80" t="s">
        <v>276</v>
      </c>
      <c r="E45" s="29"/>
      <c r="F45" s="30"/>
      <c r="G45" s="5" t="str">
        <f t="shared" si="1"/>
        <v/>
      </c>
      <c r="H45" s="63"/>
      <c r="I45" s="64"/>
      <c r="J45" s="64"/>
      <c r="L45" s="94"/>
      <c r="N45" s="34"/>
    </row>
    <row r="46" spans="1:14" ht="30" customHeight="1" x14ac:dyDescent="0.2">
      <c r="A46" s="55" t="s">
        <v>65</v>
      </c>
      <c r="B46" s="25"/>
      <c r="C46" s="26" t="s">
        <v>66</v>
      </c>
      <c r="D46" s="80" t="s">
        <v>276</v>
      </c>
      <c r="E46" s="29"/>
      <c r="F46" s="30"/>
      <c r="G46" s="5" t="str">
        <f t="shared" si="1"/>
        <v/>
      </c>
      <c r="H46" s="63"/>
      <c r="I46" s="64"/>
      <c r="J46" s="64"/>
      <c r="L46" s="94"/>
      <c r="N46" s="34"/>
    </row>
    <row r="47" spans="1:14" ht="30" customHeight="1" x14ac:dyDescent="0.2">
      <c r="A47" s="55" t="s">
        <v>67</v>
      </c>
      <c r="B47" s="25"/>
      <c r="C47" s="26" t="s">
        <v>68</v>
      </c>
      <c r="D47" s="80" t="s">
        <v>276</v>
      </c>
      <c r="E47" s="29"/>
      <c r="F47" s="30"/>
      <c r="G47" s="5" t="str">
        <f t="shared" si="1"/>
        <v/>
      </c>
      <c r="H47" s="63"/>
      <c r="I47" s="64"/>
      <c r="J47" s="64"/>
      <c r="L47" s="95"/>
      <c r="N47" s="34"/>
    </row>
    <row r="48" spans="1:14" ht="30" customHeight="1" x14ac:dyDescent="0.2">
      <c r="A48" s="54">
        <v>16</v>
      </c>
      <c r="B48" s="25"/>
      <c r="C48" s="26" t="s">
        <v>69</v>
      </c>
      <c r="D48" s="80" t="s">
        <v>278</v>
      </c>
      <c r="E48" s="29"/>
      <c r="F48" s="30"/>
      <c r="G48" s="5" t="str">
        <f t="shared" si="1"/>
        <v/>
      </c>
      <c r="H48" s="63"/>
      <c r="I48" s="64"/>
      <c r="J48" s="64"/>
      <c r="L48" s="37">
        <v>800</v>
      </c>
      <c r="N48" s="34"/>
    </row>
    <row r="49" spans="1:14" ht="30" customHeight="1" x14ac:dyDescent="0.2">
      <c r="A49" s="54" t="s">
        <v>70</v>
      </c>
      <c r="B49" s="25"/>
      <c r="C49" s="26" t="s">
        <v>71</v>
      </c>
      <c r="D49" s="80" t="s">
        <v>276</v>
      </c>
      <c r="E49" s="29"/>
      <c r="F49" s="30"/>
      <c r="G49" s="5" t="str">
        <f t="shared" si="1"/>
        <v/>
      </c>
      <c r="H49" s="63"/>
      <c r="I49" s="64"/>
      <c r="J49" s="64"/>
      <c r="L49" s="93">
        <v>325</v>
      </c>
      <c r="N49" s="34"/>
    </row>
    <row r="50" spans="1:14" ht="30" customHeight="1" x14ac:dyDescent="0.2">
      <c r="A50" s="54" t="s">
        <v>72</v>
      </c>
      <c r="B50" s="25"/>
      <c r="C50" s="26" t="s">
        <v>73</v>
      </c>
      <c r="D50" s="80" t="s">
        <v>276</v>
      </c>
      <c r="E50" s="29"/>
      <c r="F50" s="30"/>
      <c r="G50" s="5" t="str">
        <f t="shared" si="1"/>
        <v/>
      </c>
      <c r="H50" s="63"/>
      <c r="I50" s="64"/>
      <c r="J50" s="64"/>
      <c r="L50" s="94"/>
      <c r="N50" s="34"/>
    </row>
    <row r="51" spans="1:14" ht="30" customHeight="1" x14ac:dyDescent="0.2">
      <c r="A51" s="54" t="s">
        <v>74</v>
      </c>
      <c r="B51" s="25"/>
      <c r="C51" s="26" t="s">
        <v>75</v>
      </c>
      <c r="D51" s="80" t="s">
        <v>276</v>
      </c>
      <c r="E51" s="29"/>
      <c r="F51" s="30"/>
      <c r="G51" s="5" t="str">
        <f t="shared" si="1"/>
        <v/>
      </c>
      <c r="H51" s="63"/>
      <c r="I51" s="64"/>
      <c r="J51" s="64"/>
      <c r="L51" s="94"/>
      <c r="N51" s="34"/>
    </row>
    <row r="52" spans="1:14" ht="30" customHeight="1" x14ac:dyDescent="0.2">
      <c r="A52" s="54" t="s">
        <v>76</v>
      </c>
      <c r="B52" s="25"/>
      <c r="C52" s="26" t="s">
        <v>77</v>
      </c>
      <c r="D52" s="80" t="s">
        <v>276</v>
      </c>
      <c r="E52" s="29"/>
      <c r="F52" s="30"/>
      <c r="G52" s="5" t="str">
        <f t="shared" si="1"/>
        <v/>
      </c>
      <c r="H52" s="63"/>
      <c r="I52" s="64"/>
      <c r="J52" s="64"/>
      <c r="L52" s="94"/>
      <c r="N52" s="34"/>
    </row>
    <row r="53" spans="1:14" ht="30" customHeight="1" x14ac:dyDescent="0.2">
      <c r="A53" s="54" t="s">
        <v>78</v>
      </c>
      <c r="B53" s="25"/>
      <c r="C53" s="26" t="s">
        <v>79</v>
      </c>
      <c r="D53" s="80" t="s">
        <v>276</v>
      </c>
      <c r="E53" s="29"/>
      <c r="F53" s="30"/>
      <c r="G53" s="5" t="str">
        <f t="shared" si="1"/>
        <v/>
      </c>
      <c r="H53" s="63"/>
      <c r="I53" s="64"/>
      <c r="J53" s="64"/>
      <c r="L53" s="94"/>
      <c r="N53" s="34"/>
    </row>
    <row r="54" spans="1:14" ht="30" customHeight="1" x14ac:dyDescent="0.2">
      <c r="A54" s="54" t="s">
        <v>80</v>
      </c>
      <c r="B54" s="25"/>
      <c r="C54" s="26" t="s">
        <v>81</v>
      </c>
      <c r="D54" s="80" t="s">
        <v>276</v>
      </c>
      <c r="E54" s="29"/>
      <c r="F54" s="30"/>
      <c r="G54" s="5" t="str">
        <f t="shared" si="1"/>
        <v/>
      </c>
      <c r="H54" s="63"/>
      <c r="I54" s="64"/>
      <c r="J54" s="64"/>
      <c r="L54" s="94"/>
      <c r="N54" s="34"/>
    </row>
    <row r="55" spans="1:14" ht="30" customHeight="1" x14ac:dyDescent="0.2">
      <c r="A55" s="54" t="s">
        <v>82</v>
      </c>
      <c r="B55" s="25"/>
      <c r="C55" s="26" t="s">
        <v>83</v>
      </c>
      <c r="D55" s="80" t="s">
        <v>276</v>
      </c>
      <c r="E55" s="29"/>
      <c r="F55" s="30"/>
      <c r="G55" s="5" t="str">
        <f t="shared" si="1"/>
        <v/>
      </c>
      <c r="H55" s="63"/>
      <c r="I55" s="64"/>
      <c r="J55" s="64"/>
      <c r="L55" s="94"/>
      <c r="N55" s="34"/>
    </row>
    <row r="56" spans="1:14" ht="30" customHeight="1" x14ac:dyDescent="0.2">
      <c r="A56" s="54" t="s">
        <v>84</v>
      </c>
      <c r="B56" s="25"/>
      <c r="C56" s="26" t="s">
        <v>85</v>
      </c>
      <c r="D56" s="80" t="s">
        <v>276</v>
      </c>
      <c r="E56" s="29"/>
      <c r="F56" s="30"/>
      <c r="G56" s="5" t="str">
        <f t="shared" si="1"/>
        <v/>
      </c>
      <c r="H56" s="63"/>
      <c r="I56" s="64"/>
      <c r="J56" s="64"/>
      <c r="L56" s="94"/>
      <c r="N56" s="34"/>
    </row>
    <row r="57" spans="1:14" ht="30" customHeight="1" x14ac:dyDescent="0.2">
      <c r="A57" s="54" t="s">
        <v>86</v>
      </c>
      <c r="B57" s="25"/>
      <c r="C57" s="26" t="s">
        <v>87</v>
      </c>
      <c r="D57" s="80" t="s">
        <v>276</v>
      </c>
      <c r="E57" s="29"/>
      <c r="F57" s="30"/>
      <c r="G57" s="5" t="str">
        <f t="shared" si="1"/>
        <v/>
      </c>
      <c r="H57" s="63"/>
      <c r="I57" s="64"/>
      <c r="J57" s="64"/>
      <c r="L57" s="94"/>
      <c r="N57" s="34"/>
    </row>
    <row r="58" spans="1:14" ht="30" customHeight="1" x14ac:dyDescent="0.2">
      <c r="A58" s="55" t="s">
        <v>88</v>
      </c>
      <c r="B58" s="25"/>
      <c r="C58" s="26" t="s">
        <v>89</v>
      </c>
      <c r="D58" s="80" t="s">
        <v>276</v>
      </c>
      <c r="E58" s="29"/>
      <c r="F58" s="30"/>
      <c r="G58" s="5" t="str">
        <f t="shared" si="1"/>
        <v/>
      </c>
      <c r="H58" s="63"/>
      <c r="I58" s="64"/>
      <c r="J58" s="64"/>
      <c r="L58" s="94"/>
      <c r="N58" s="34"/>
    </row>
    <row r="59" spans="1:14" ht="30" customHeight="1" x14ac:dyDescent="0.2">
      <c r="A59" s="54" t="s">
        <v>90</v>
      </c>
      <c r="B59" s="25"/>
      <c r="C59" s="26" t="s">
        <v>91</v>
      </c>
      <c r="D59" s="80" t="s">
        <v>276</v>
      </c>
      <c r="E59" s="29"/>
      <c r="F59" s="30"/>
      <c r="G59" s="5" t="str">
        <f t="shared" si="1"/>
        <v/>
      </c>
      <c r="H59" s="63"/>
      <c r="I59" s="64"/>
      <c r="J59" s="64"/>
      <c r="L59" s="94"/>
      <c r="N59" s="34"/>
    </row>
    <row r="60" spans="1:14" ht="30" customHeight="1" x14ac:dyDescent="0.2">
      <c r="A60" s="54" t="s">
        <v>92</v>
      </c>
      <c r="B60" s="25"/>
      <c r="C60" s="26" t="s">
        <v>93</v>
      </c>
      <c r="D60" s="80" t="s">
        <v>276</v>
      </c>
      <c r="E60" s="29"/>
      <c r="F60" s="30"/>
      <c r="G60" s="5" t="str">
        <f t="shared" si="1"/>
        <v/>
      </c>
      <c r="H60" s="63"/>
      <c r="I60" s="64"/>
      <c r="J60" s="64"/>
      <c r="L60" s="95"/>
      <c r="N60" s="34"/>
    </row>
    <row r="61" spans="1:14" ht="30" customHeight="1" x14ac:dyDescent="0.2">
      <c r="A61" s="54">
        <v>18</v>
      </c>
      <c r="B61" s="25"/>
      <c r="C61" s="26" t="s">
        <v>94</v>
      </c>
      <c r="D61" s="80" t="s">
        <v>278</v>
      </c>
      <c r="E61" s="29"/>
      <c r="F61" s="30"/>
      <c r="G61" s="5" t="str">
        <f t="shared" si="1"/>
        <v/>
      </c>
      <c r="H61" s="63"/>
      <c r="I61" s="64"/>
      <c r="J61" s="64"/>
      <c r="L61" s="37">
        <v>375</v>
      </c>
      <c r="N61" s="34"/>
    </row>
    <row r="62" spans="1:14" ht="30" customHeight="1" x14ac:dyDescent="0.2">
      <c r="A62" s="54" t="s">
        <v>95</v>
      </c>
      <c r="B62" s="25"/>
      <c r="C62" s="26" t="s">
        <v>96</v>
      </c>
      <c r="D62" s="80" t="s">
        <v>276</v>
      </c>
      <c r="E62" s="29"/>
      <c r="F62" s="30"/>
      <c r="G62" s="5" t="str">
        <f t="shared" si="1"/>
        <v/>
      </c>
      <c r="H62" s="63"/>
      <c r="I62" s="64"/>
      <c r="J62" s="64"/>
      <c r="L62" s="93">
        <v>400</v>
      </c>
      <c r="N62" s="34"/>
    </row>
    <row r="63" spans="1:14" ht="30" customHeight="1" x14ac:dyDescent="0.2">
      <c r="A63" s="54" t="s">
        <v>97</v>
      </c>
      <c r="B63" s="25"/>
      <c r="C63" s="26" t="s">
        <v>98</v>
      </c>
      <c r="D63" s="80" t="s">
        <v>276</v>
      </c>
      <c r="E63" s="29"/>
      <c r="F63" s="30"/>
      <c r="G63" s="5" t="str">
        <f t="shared" si="1"/>
        <v/>
      </c>
      <c r="H63" s="63"/>
      <c r="I63" s="64"/>
      <c r="J63" s="64"/>
      <c r="L63" s="94"/>
      <c r="N63" s="34"/>
    </row>
    <row r="64" spans="1:14" ht="30" customHeight="1" x14ac:dyDescent="0.2">
      <c r="A64" s="54" t="s">
        <v>99</v>
      </c>
      <c r="B64" s="25"/>
      <c r="C64" s="26" t="s">
        <v>100</v>
      </c>
      <c r="D64" s="80" t="s">
        <v>276</v>
      </c>
      <c r="E64" s="29"/>
      <c r="F64" s="30"/>
      <c r="G64" s="5" t="str">
        <f t="shared" si="1"/>
        <v/>
      </c>
      <c r="H64" s="63"/>
      <c r="I64" s="64"/>
      <c r="J64" s="64"/>
      <c r="L64" s="94"/>
      <c r="N64" s="34"/>
    </row>
    <row r="65" spans="1:14" ht="30" customHeight="1" x14ac:dyDescent="0.2">
      <c r="A65" s="54" t="s">
        <v>101</v>
      </c>
      <c r="B65" s="25"/>
      <c r="C65" s="26" t="s">
        <v>102</v>
      </c>
      <c r="D65" s="80" t="s">
        <v>276</v>
      </c>
      <c r="E65" s="29"/>
      <c r="F65" s="30"/>
      <c r="G65" s="5" t="str">
        <f t="shared" si="1"/>
        <v/>
      </c>
      <c r="H65" s="63"/>
      <c r="I65" s="64"/>
      <c r="J65" s="64"/>
      <c r="L65" s="94"/>
      <c r="N65" s="34"/>
    </row>
    <row r="66" spans="1:14" ht="30" customHeight="1" x14ac:dyDescent="0.2">
      <c r="A66" s="54" t="s">
        <v>103</v>
      </c>
      <c r="B66" s="25"/>
      <c r="C66" s="26" t="s">
        <v>104</v>
      </c>
      <c r="D66" s="80" t="s">
        <v>276</v>
      </c>
      <c r="E66" s="29"/>
      <c r="F66" s="30"/>
      <c r="G66" s="5" t="str">
        <f t="shared" si="1"/>
        <v/>
      </c>
      <c r="H66" s="63"/>
      <c r="I66" s="64"/>
      <c r="J66" s="64"/>
      <c r="L66" s="94"/>
      <c r="N66" s="34"/>
    </row>
    <row r="67" spans="1:14" ht="30" customHeight="1" x14ac:dyDescent="0.2">
      <c r="A67" s="54" t="s">
        <v>105</v>
      </c>
      <c r="B67" s="25"/>
      <c r="C67" s="26" t="s">
        <v>106</v>
      </c>
      <c r="D67" s="80" t="s">
        <v>276</v>
      </c>
      <c r="E67" s="29"/>
      <c r="F67" s="30"/>
      <c r="G67" s="5" t="str">
        <f t="shared" si="1"/>
        <v/>
      </c>
      <c r="H67" s="63"/>
      <c r="I67" s="64"/>
      <c r="J67" s="64"/>
      <c r="L67" s="94"/>
      <c r="N67" s="34"/>
    </row>
    <row r="68" spans="1:14" ht="30" customHeight="1" x14ac:dyDescent="0.2">
      <c r="A68" s="54" t="s">
        <v>107</v>
      </c>
      <c r="B68" s="25"/>
      <c r="C68" s="26" t="s">
        <v>108</v>
      </c>
      <c r="D68" s="80" t="s">
        <v>276</v>
      </c>
      <c r="E68" s="29"/>
      <c r="F68" s="30"/>
      <c r="G68" s="5" t="str">
        <f t="shared" si="1"/>
        <v/>
      </c>
      <c r="H68" s="63"/>
      <c r="I68" s="64"/>
      <c r="J68" s="64"/>
      <c r="L68" s="94"/>
      <c r="N68" s="34"/>
    </row>
    <row r="69" spans="1:14" ht="30" customHeight="1" x14ac:dyDescent="0.2">
      <c r="A69" s="54" t="s">
        <v>109</v>
      </c>
      <c r="B69" s="25"/>
      <c r="C69" s="26" t="s">
        <v>110</v>
      </c>
      <c r="D69" s="80" t="s">
        <v>276</v>
      </c>
      <c r="E69" s="29"/>
      <c r="F69" s="30"/>
      <c r="G69" s="5" t="str">
        <f t="shared" si="1"/>
        <v/>
      </c>
      <c r="H69" s="63"/>
      <c r="I69" s="64"/>
      <c r="J69" s="64"/>
      <c r="L69" s="94"/>
      <c r="N69" s="34"/>
    </row>
    <row r="70" spans="1:14" ht="30" customHeight="1" x14ac:dyDescent="0.2">
      <c r="A70" s="54" t="s">
        <v>111</v>
      </c>
      <c r="B70" s="25"/>
      <c r="C70" s="26" t="s">
        <v>112</v>
      </c>
      <c r="D70" s="80" t="s">
        <v>276</v>
      </c>
      <c r="E70" s="29"/>
      <c r="F70" s="30"/>
      <c r="G70" s="5" t="str">
        <f t="shared" si="1"/>
        <v/>
      </c>
      <c r="H70" s="63"/>
      <c r="I70" s="64"/>
      <c r="J70" s="64"/>
      <c r="L70" s="94"/>
      <c r="N70" s="34"/>
    </row>
    <row r="71" spans="1:14" ht="30" customHeight="1" x14ac:dyDescent="0.2">
      <c r="A71" s="54" t="s">
        <v>113</v>
      </c>
      <c r="B71" s="25"/>
      <c r="C71" s="26" t="s">
        <v>114</v>
      </c>
      <c r="D71" s="80" t="s">
        <v>276</v>
      </c>
      <c r="E71" s="29"/>
      <c r="F71" s="30"/>
      <c r="G71" s="5" t="str">
        <f t="shared" si="1"/>
        <v/>
      </c>
      <c r="H71" s="63"/>
      <c r="I71" s="64"/>
      <c r="J71" s="64"/>
      <c r="L71" s="94"/>
      <c r="N71" s="34"/>
    </row>
    <row r="72" spans="1:14" ht="30" customHeight="1" x14ac:dyDescent="0.2">
      <c r="A72" s="54" t="s">
        <v>115</v>
      </c>
      <c r="B72" s="25"/>
      <c r="C72" s="26" t="s">
        <v>116</v>
      </c>
      <c r="D72" s="80" t="s">
        <v>276</v>
      </c>
      <c r="E72" s="29"/>
      <c r="F72" s="30"/>
      <c r="G72" s="5" t="str">
        <f t="shared" si="1"/>
        <v/>
      </c>
      <c r="H72" s="63"/>
      <c r="I72" s="64"/>
      <c r="J72" s="64"/>
      <c r="L72" s="94"/>
      <c r="N72" s="34"/>
    </row>
    <row r="73" spans="1:14" ht="30" customHeight="1" x14ac:dyDescent="0.2">
      <c r="A73" s="54" t="s">
        <v>117</v>
      </c>
      <c r="B73" s="25"/>
      <c r="C73" s="26" t="s">
        <v>118</v>
      </c>
      <c r="D73" s="80" t="s">
        <v>276</v>
      </c>
      <c r="E73" s="29"/>
      <c r="F73" s="30"/>
      <c r="G73" s="5" t="str">
        <f t="shared" si="1"/>
        <v/>
      </c>
      <c r="H73" s="63"/>
      <c r="I73" s="64"/>
      <c r="J73" s="64"/>
      <c r="L73" s="94"/>
      <c r="N73" s="34"/>
    </row>
    <row r="74" spans="1:14" ht="30" customHeight="1" x14ac:dyDescent="0.2">
      <c r="A74" s="54" t="s">
        <v>119</v>
      </c>
      <c r="B74" s="25"/>
      <c r="C74" s="26" t="s">
        <v>120</v>
      </c>
      <c r="D74" s="80" t="s">
        <v>276</v>
      </c>
      <c r="E74" s="29"/>
      <c r="F74" s="30"/>
      <c r="G74" s="5" t="str">
        <f t="shared" si="1"/>
        <v/>
      </c>
      <c r="H74" s="63"/>
      <c r="I74" s="64"/>
      <c r="J74" s="64"/>
      <c r="L74" s="94"/>
      <c r="N74" s="34"/>
    </row>
    <row r="75" spans="1:14" ht="30" customHeight="1" x14ac:dyDescent="0.2">
      <c r="A75" s="54" t="s">
        <v>121</v>
      </c>
      <c r="B75" s="25"/>
      <c r="C75" s="26" t="s">
        <v>122</v>
      </c>
      <c r="D75" s="80" t="s">
        <v>276</v>
      </c>
      <c r="E75" s="29"/>
      <c r="F75" s="30"/>
      <c r="G75" s="5" t="str">
        <f t="shared" si="1"/>
        <v/>
      </c>
      <c r="H75" s="63"/>
      <c r="I75" s="64"/>
      <c r="J75" s="64"/>
      <c r="L75" s="94"/>
      <c r="N75" s="34"/>
    </row>
    <row r="76" spans="1:14" ht="30" customHeight="1" x14ac:dyDescent="0.2">
      <c r="A76" s="54" t="s">
        <v>123</v>
      </c>
      <c r="B76" s="25"/>
      <c r="C76" s="26" t="s">
        <v>124</v>
      </c>
      <c r="D76" s="80" t="s">
        <v>276</v>
      </c>
      <c r="E76" s="29"/>
      <c r="F76" s="30"/>
      <c r="G76" s="5" t="str">
        <f t="shared" ref="G76:G139" si="2">IF(E76="","",ROUND((E76-(E76*F76)),2))</f>
        <v/>
      </c>
      <c r="H76" s="63"/>
      <c r="I76" s="64"/>
      <c r="J76" s="64"/>
      <c r="L76" s="94"/>
      <c r="N76" s="34"/>
    </row>
    <row r="77" spans="1:14" ht="30" customHeight="1" x14ac:dyDescent="0.2">
      <c r="A77" s="54" t="s">
        <v>125</v>
      </c>
      <c r="B77" s="25"/>
      <c r="C77" s="26" t="s">
        <v>126</v>
      </c>
      <c r="D77" s="80" t="s">
        <v>276</v>
      </c>
      <c r="E77" s="29"/>
      <c r="F77" s="30"/>
      <c r="G77" s="5" t="str">
        <f t="shared" si="2"/>
        <v/>
      </c>
      <c r="H77" s="63"/>
      <c r="I77" s="64"/>
      <c r="J77" s="64"/>
      <c r="L77" s="94"/>
      <c r="N77" s="34"/>
    </row>
    <row r="78" spans="1:14" ht="30" customHeight="1" x14ac:dyDescent="0.2">
      <c r="A78" s="54" t="s">
        <v>127</v>
      </c>
      <c r="B78" s="25"/>
      <c r="C78" s="26" t="s">
        <v>128</v>
      </c>
      <c r="D78" s="80" t="s">
        <v>276</v>
      </c>
      <c r="E78" s="29"/>
      <c r="F78" s="30"/>
      <c r="G78" s="5" t="str">
        <f t="shared" si="2"/>
        <v/>
      </c>
      <c r="H78" s="63"/>
      <c r="I78" s="64"/>
      <c r="J78" s="64"/>
      <c r="L78" s="93">
        <v>195</v>
      </c>
      <c r="N78" s="34"/>
    </row>
    <row r="79" spans="1:14" ht="30" customHeight="1" x14ac:dyDescent="0.2">
      <c r="A79" s="54" t="s">
        <v>129</v>
      </c>
      <c r="B79" s="25"/>
      <c r="C79" s="26" t="s">
        <v>130</v>
      </c>
      <c r="D79" s="80" t="s">
        <v>276</v>
      </c>
      <c r="E79" s="29"/>
      <c r="F79" s="30"/>
      <c r="G79" s="5" t="str">
        <f t="shared" si="2"/>
        <v/>
      </c>
      <c r="H79" s="63"/>
      <c r="I79" s="64"/>
      <c r="J79" s="64"/>
      <c r="L79" s="95"/>
      <c r="N79" s="34"/>
    </row>
    <row r="80" spans="1:14" ht="30" customHeight="1" x14ac:dyDescent="0.2">
      <c r="A80" s="54" t="s">
        <v>131</v>
      </c>
      <c r="B80" s="25"/>
      <c r="C80" s="26" t="s">
        <v>132</v>
      </c>
      <c r="D80" s="80" t="s">
        <v>276</v>
      </c>
      <c r="E80" s="29"/>
      <c r="F80" s="30"/>
      <c r="G80" s="5" t="str">
        <f t="shared" si="2"/>
        <v/>
      </c>
      <c r="H80" s="63"/>
      <c r="I80" s="64"/>
      <c r="J80" s="64"/>
      <c r="L80" s="93">
        <v>205</v>
      </c>
      <c r="N80" s="34"/>
    </row>
    <row r="81" spans="1:14" ht="30" customHeight="1" x14ac:dyDescent="0.2">
      <c r="A81" s="54" t="s">
        <v>133</v>
      </c>
      <c r="B81" s="25"/>
      <c r="C81" s="26" t="s">
        <v>134</v>
      </c>
      <c r="D81" s="80" t="s">
        <v>276</v>
      </c>
      <c r="E81" s="29"/>
      <c r="F81" s="30"/>
      <c r="G81" s="5" t="str">
        <f t="shared" si="2"/>
        <v/>
      </c>
      <c r="H81" s="63"/>
      <c r="I81" s="64"/>
      <c r="J81" s="64"/>
      <c r="L81" s="95"/>
      <c r="N81" s="34"/>
    </row>
    <row r="82" spans="1:14" ht="30" customHeight="1" x14ac:dyDescent="0.2">
      <c r="A82" s="54" t="s">
        <v>135</v>
      </c>
      <c r="B82" s="25"/>
      <c r="C82" s="26" t="s">
        <v>136</v>
      </c>
      <c r="D82" s="80" t="s">
        <v>276</v>
      </c>
      <c r="E82" s="29"/>
      <c r="F82" s="30"/>
      <c r="G82" s="5" t="str">
        <f t="shared" si="2"/>
        <v/>
      </c>
      <c r="H82" s="63"/>
      <c r="I82" s="64"/>
      <c r="J82" s="64"/>
      <c r="L82" s="93">
        <v>210</v>
      </c>
      <c r="N82" s="34"/>
    </row>
    <row r="83" spans="1:14" ht="30" customHeight="1" x14ac:dyDescent="0.2">
      <c r="A83" s="54" t="s">
        <v>137</v>
      </c>
      <c r="B83" s="25"/>
      <c r="C83" s="26" t="s">
        <v>138</v>
      </c>
      <c r="D83" s="80" t="s">
        <v>276</v>
      </c>
      <c r="E83" s="29"/>
      <c r="F83" s="30"/>
      <c r="G83" s="5" t="str">
        <f t="shared" si="2"/>
        <v/>
      </c>
      <c r="H83" s="63"/>
      <c r="I83" s="64"/>
      <c r="J83" s="64"/>
      <c r="L83" s="95"/>
      <c r="N83" s="34"/>
    </row>
    <row r="84" spans="1:14" ht="30" customHeight="1" x14ac:dyDescent="0.2">
      <c r="A84" s="54" t="s">
        <v>139</v>
      </c>
      <c r="B84" s="25"/>
      <c r="C84" s="26" t="s">
        <v>140</v>
      </c>
      <c r="D84" s="80" t="s">
        <v>276</v>
      </c>
      <c r="E84" s="29"/>
      <c r="F84" s="30"/>
      <c r="G84" s="5" t="str">
        <f t="shared" si="2"/>
        <v/>
      </c>
      <c r="H84" s="63"/>
      <c r="I84" s="64"/>
      <c r="J84" s="64"/>
      <c r="L84" s="93">
        <v>215</v>
      </c>
      <c r="N84" s="34"/>
    </row>
    <row r="85" spans="1:14" ht="30" customHeight="1" x14ac:dyDescent="0.2">
      <c r="A85" s="54" t="s">
        <v>141</v>
      </c>
      <c r="B85" s="25"/>
      <c r="C85" s="26" t="s">
        <v>142</v>
      </c>
      <c r="D85" s="80" t="s">
        <v>276</v>
      </c>
      <c r="E85" s="29"/>
      <c r="F85" s="30"/>
      <c r="G85" s="5" t="str">
        <f t="shared" si="2"/>
        <v/>
      </c>
      <c r="H85" s="63"/>
      <c r="I85" s="64"/>
      <c r="J85" s="64"/>
      <c r="L85" s="95"/>
      <c r="N85" s="34"/>
    </row>
    <row r="86" spans="1:14" ht="30" customHeight="1" x14ac:dyDescent="0.2">
      <c r="A86" s="55" t="s">
        <v>143</v>
      </c>
      <c r="B86" s="25"/>
      <c r="C86" s="26" t="s">
        <v>144</v>
      </c>
      <c r="D86" s="80" t="s">
        <v>276</v>
      </c>
      <c r="E86" s="29"/>
      <c r="F86" s="30"/>
      <c r="G86" s="5" t="str">
        <f t="shared" si="2"/>
        <v/>
      </c>
      <c r="H86" s="63"/>
      <c r="I86" s="64"/>
      <c r="J86" s="64"/>
      <c r="L86" s="93">
        <v>220</v>
      </c>
      <c r="N86" s="34"/>
    </row>
    <row r="87" spans="1:14" ht="30" customHeight="1" x14ac:dyDescent="0.2">
      <c r="A87" s="55" t="s">
        <v>145</v>
      </c>
      <c r="B87" s="25"/>
      <c r="C87" s="26" t="s">
        <v>146</v>
      </c>
      <c r="D87" s="80" t="s">
        <v>276</v>
      </c>
      <c r="E87" s="29"/>
      <c r="F87" s="30"/>
      <c r="G87" s="5" t="str">
        <f t="shared" si="2"/>
        <v/>
      </c>
      <c r="H87" s="63"/>
      <c r="I87" s="64"/>
      <c r="J87" s="64"/>
      <c r="L87" s="95"/>
      <c r="N87" s="34"/>
    </row>
    <row r="88" spans="1:14" ht="30" customHeight="1" x14ac:dyDescent="0.2">
      <c r="A88" s="54" t="s">
        <v>147</v>
      </c>
      <c r="B88" s="25"/>
      <c r="C88" s="26" t="s">
        <v>148</v>
      </c>
      <c r="D88" s="80" t="s">
        <v>276</v>
      </c>
      <c r="E88" s="29"/>
      <c r="F88" s="30"/>
      <c r="G88" s="5" t="str">
        <f t="shared" si="2"/>
        <v/>
      </c>
      <c r="H88" s="63"/>
      <c r="I88" s="64"/>
      <c r="J88" s="64"/>
      <c r="L88" s="93">
        <v>110</v>
      </c>
      <c r="N88" s="34"/>
    </row>
    <row r="89" spans="1:14" ht="30" customHeight="1" x14ac:dyDescent="0.2">
      <c r="A89" s="54" t="s">
        <v>149</v>
      </c>
      <c r="B89" s="25"/>
      <c r="C89" s="26" t="s">
        <v>150</v>
      </c>
      <c r="D89" s="80" t="s">
        <v>276</v>
      </c>
      <c r="E89" s="29"/>
      <c r="F89" s="30"/>
      <c r="G89" s="5" t="str">
        <f t="shared" si="2"/>
        <v/>
      </c>
      <c r="H89" s="63"/>
      <c r="I89" s="64"/>
      <c r="J89" s="64"/>
      <c r="L89" s="95"/>
      <c r="N89" s="34"/>
    </row>
    <row r="90" spans="1:14" ht="30" customHeight="1" x14ac:dyDescent="0.2">
      <c r="A90" s="54" t="s">
        <v>151</v>
      </c>
      <c r="B90" s="25"/>
      <c r="C90" s="26" t="s">
        <v>152</v>
      </c>
      <c r="D90" s="80" t="s">
        <v>276</v>
      </c>
      <c r="E90" s="29"/>
      <c r="F90" s="30"/>
      <c r="G90" s="5" t="str">
        <f t="shared" si="2"/>
        <v/>
      </c>
      <c r="H90" s="63"/>
      <c r="I90" s="64"/>
      <c r="J90" s="64"/>
      <c r="L90" s="93">
        <v>225</v>
      </c>
      <c r="N90" s="34"/>
    </row>
    <row r="91" spans="1:14" ht="30" customHeight="1" x14ac:dyDescent="0.2">
      <c r="A91" s="54" t="s">
        <v>153</v>
      </c>
      <c r="B91" s="25"/>
      <c r="C91" s="26" t="s">
        <v>154</v>
      </c>
      <c r="D91" s="80" t="s">
        <v>276</v>
      </c>
      <c r="E91" s="29"/>
      <c r="F91" s="30"/>
      <c r="G91" s="5" t="str">
        <f t="shared" si="2"/>
        <v/>
      </c>
      <c r="H91" s="63"/>
      <c r="I91" s="64"/>
      <c r="J91" s="64"/>
      <c r="L91" s="95"/>
      <c r="N91" s="34"/>
    </row>
    <row r="92" spans="1:14" ht="30" customHeight="1" x14ac:dyDescent="0.2">
      <c r="A92" s="54" t="s">
        <v>155</v>
      </c>
      <c r="B92" s="25"/>
      <c r="C92" s="26" t="s">
        <v>156</v>
      </c>
      <c r="D92" s="80" t="s">
        <v>276</v>
      </c>
      <c r="E92" s="29"/>
      <c r="F92" s="30"/>
      <c r="G92" s="5" t="str">
        <f t="shared" si="2"/>
        <v/>
      </c>
      <c r="H92" s="63"/>
      <c r="I92" s="64"/>
      <c r="J92" s="64"/>
      <c r="L92" s="93">
        <v>85</v>
      </c>
      <c r="N92" s="34"/>
    </row>
    <row r="93" spans="1:14" ht="30" customHeight="1" x14ac:dyDescent="0.2">
      <c r="A93" s="54" t="s">
        <v>157</v>
      </c>
      <c r="B93" s="25"/>
      <c r="C93" s="26" t="s">
        <v>158</v>
      </c>
      <c r="D93" s="80" t="s">
        <v>276</v>
      </c>
      <c r="E93" s="29"/>
      <c r="F93" s="30"/>
      <c r="G93" s="5" t="str">
        <f t="shared" si="2"/>
        <v/>
      </c>
      <c r="H93" s="63"/>
      <c r="I93" s="64"/>
      <c r="J93" s="64"/>
      <c r="L93" s="95"/>
      <c r="N93" s="34"/>
    </row>
    <row r="94" spans="1:14" ht="30" customHeight="1" x14ac:dyDescent="0.2">
      <c r="A94" s="54" t="s">
        <v>159</v>
      </c>
      <c r="B94" s="25"/>
      <c r="C94" s="26" t="s">
        <v>160</v>
      </c>
      <c r="D94" s="80" t="s">
        <v>276</v>
      </c>
      <c r="E94" s="29"/>
      <c r="F94" s="30"/>
      <c r="G94" s="5" t="str">
        <f t="shared" si="2"/>
        <v/>
      </c>
      <c r="H94" s="63"/>
      <c r="I94" s="64"/>
      <c r="J94" s="64"/>
      <c r="L94" s="93">
        <v>90</v>
      </c>
      <c r="N94" s="34"/>
    </row>
    <row r="95" spans="1:14" ht="30" customHeight="1" x14ac:dyDescent="0.2">
      <c r="A95" s="54" t="s">
        <v>161</v>
      </c>
      <c r="B95" s="25"/>
      <c r="C95" s="26" t="s">
        <v>162</v>
      </c>
      <c r="D95" s="80" t="s">
        <v>276</v>
      </c>
      <c r="E95" s="29"/>
      <c r="F95" s="30"/>
      <c r="G95" s="5" t="str">
        <f t="shared" si="2"/>
        <v/>
      </c>
      <c r="H95" s="63"/>
      <c r="I95" s="64"/>
      <c r="J95" s="64"/>
      <c r="L95" s="95"/>
      <c r="N95" s="34"/>
    </row>
    <row r="96" spans="1:14" ht="30" customHeight="1" x14ac:dyDescent="0.2">
      <c r="A96" s="54" t="s">
        <v>163</v>
      </c>
      <c r="B96" s="25"/>
      <c r="C96" s="26" t="s">
        <v>164</v>
      </c>
      <c r="D96" s="80" t="s">
        <v>276</v>
      </c>
      <c r="E96" s="29"/>
      <c r="F96" s="30"/>
      <c r="G96" s="5" t="str">
        <f t="shared" si="2"/>
        <v/>
      </c>
      <c r="H96" s="63"/>
      <c r="I96" s="64"/>
      <c r="J96" s="64"/>
      <c r="L96" s="93">
        <v>45</v>
      </c>
      <c r="N96" s="34"/>
    </row>
    <row r="97" spans="1:14" ht="30" customHeight="1" x14ac:dyDescent="0.2">
      <c r="A97" s="54" t="s">
        <v>165</v>
      </c>
      <c r="B97" s="25"/>
      <c r="C97" s="26" t="s">
        <v>166</v>
      </c>
      <c r="D97" s="80" t="s">
        <v>276</v>
      </c>
      <c r="E97" s="29"/>
      <c r="F97" s="30"/>
      <c r="G97" s="5" t="str">
        <f t="shared" si="2"/>
        <v/>
      </c>
      <c r="H97" s="63"/>
      <c r="I97" s="64"/>
      <c r="J97" s="64"/>
      <c r="L97" s="95"/>
      <c r="N97" s="34"/>
    </row>
    <row r="98" spans="1:14" ht="30" customHeight="1" x14ac:dyDescent="0.2">
      <c r="A98" s="54" t="s">
        <v>167</v>
      </c>
      <c r="B98" s="25"/>
      <c r="C98" s="26" t="s">
        <v>168</v>
      </c>
      <c r="D98" s="80" t="s">
        <v>276</v>
      </c>
      <c r="E98" s="29"/>
      <c r="F98" s="30"/>
      <c r="G98" s="5" t="str">
        <f t="shared" si="2"/>
        <v/>
      </c>
      <c r="H98" s="63"/>
      <c r="I98" s="64"/>
      <c r="J98" s="64"/>
      <c r="L98" s="93">
        <v>30</v>
      </c>
      <c r="N98" s="34"/>
    </row>
    <row r="99" spans="1:14" ht="30" customHeight="1" x14ac:dyDescent="0.2">
      <c r="A99" s="54" t="s">
        <v>169</v>
      </c>
      <c r="B99" s="25"/>
      <c r="C99" s="26" t="s">
        <v>170</v>
      </c>
      <c r="D99" s="80" t="s">
        <v>276</v>
      </c>
      <c r="E99" s="29"/>
      <c r="F99" s="30"/>
      <c r="G99" s="5" t="str">
        <f t="shared" si="2"/>
        <v/>
      </c>
      <c r="H99" s="63"/>
      <c r="I99" s="64"/>
      <c r="J99" s="64"/>
      <c r="L99" s="95"/>
      <c r="N99" s="34"/>
    </row>
    <row r="100" spans="1:14" x14ac:dyDescent="0.2">
      <c r="A100" s="54">
        <v>21</v>
      </c>
      <c r="B100" s="25"/>
      <c r="C100" s="26" t="s">
        <v>171</v>
      </c>
      <c r="D100" s="80" t="s">
        <v>278</v>
      </c>
      <c r="E100" s="29"/>
      <c r="F100" s="30"/>
      <c r="G100" s="5" t="str">
        <f t="shared" si="2"/>
        <v/>
      </c>
      <c r="H100" s="63"/>
      <c r="I100" s="64"/>
      <c r="J100" s="64"/>
      <c r="L100" s="37">
        <v>290</v>
      </c>
      <c r="N100" s="34"/>
    </row>
    <row r="101" spans="1:14" x14ac:dyDescent="0.2">
      <c r="A101" s="54">
        <v>22</v>
      </c>
      <c r="B101" s="25"/>
      <c r="C101" s="26" t="s">
        <v>280</v>
      </c>
      <c r="D101" s="80" t="s">
        <v>279</v>
      </c>
      <c r="E101" s="29"/>
      <c r="F101" s="30"/>
      <c r="G101" s="5" t="str">
        <f t="shared" si="2"/>
        <v/>
      </c>
      <c r="H101" s="63"/>
      <c r="I101" s="64"/>
      <c r="J101" s="64"/>
      <c r="L101" s="37">
        <v>265</v>
      </c>
      <c r="N101" s="34"/>
    </row>
    <row r="102" spans="1:14" ht="30" customHeight="1" x14ac:dyDescent="0.2">
      <c r="A102" s="54">
        <v>23</v>
      </c>
      <c r="B102" s="25"/>
      <c r="C102" s="26" t="s">
        <v>173</v>
      </c>
      <c r="D102" s="80" t="s">
        <v>276</v>
      </c>
      <c r="E102" s="29"/>
      <c r="F102" s="30"/>
      <c r="G102" s="5" t="str">
        <f t="shared" si="2"/>
        <v/>
      </c>
      <c r="H102" s="63"/>
      <c r="I102" s="64"/>
      <c r="J102" s="64"/>
      <c r="L102" s="37">
        <v>1200</v>
      </c>
      <c r="N102" s="34"/>
    </row>
    <row r="103" spans="1:14" ht="30" customHeight="1" x14ac:dyDescent="0.2">
      <c r="A103" s="54">
        <v>24</v>
      </c>
      <c r="B103" s="25"/>
      <c r="C103" s="26" t="s">
        <v>174</v>
      </c>
      <c r="D103" s="80" t="s">
        <v>276</v>
      </c>
      <c r="E103" s="29"/>
      <c r="F103" s="30"/>
      <c r="G103" s="5" t="str">
        <f t="shared" si="2"/>
        <v/>
      </c>
      <c r="H103" s="63"/>
      <c r="I103" s="64"/>
      <c r="J103" s="64"/>
      <c r="L103" s="37">
        <v>270</v>
      </c>
      <c r="N103" s="34"/>
    </row>
    <row r="104" spans="1:14" ht="30" customHeight="1" x14ac:dyDescent="0.2">
      <c r="A104" s="54">
        <v>25</v>
      </c>
      <c r="B104" s="25"/>
      <c r="C104" s="26" t="s">
        <v>175</v>
      </c>
      <c r="D104" s="80" t="s">
        <v>276</v>
      </c>
      <c r="E104" s="29"/>
      <c r="F104" s="30"/>
      <c r="G104" s="5" t="str">
        <f t="shared" si="2"/>
        <v/>
      </c>
      <c r="H104" s="63"/>
      <c r="I104" s="64"/>
      <c r="J104" s="64"/>
      <c r="L104" s="37">
        <v>270</v>
      </c>
      <c r="N104" s="34"/>
    </row>
    <row r="105" spans="1:14" ht="30" customHeight="1" x14ac:dyDescent="0.2">
      <c r="A105" s="54" t="s">
        <v>176</v>
      </c>
      <c r="B105" s="25"/>
      <c r="C105" s="26" t="s">
        <v>177</v>
      </c>
      <c r="D105" s="80" t="s">
        <v>276</v>
      </c>
      <c r="E105" s="29"/>
      <c r="F105" s="30"/>
      <c r="G105" s="5" t="str">
        <f t="shared" si="2"/>
        <v/>
      </c>
      <c r="H105" s="63"/>
      <c r="I105" s="64"/>
      <c r="J105" s="64"/>
      <c r="L105" s="93">
        <v>500</v>
      </c>
      <c r="N105" s="34"/>
    </row>
    <row r="106" spans="1:14" ht="30" customHeight="1" x14ac:dyDescent="0.2">
      <c r="A106" s="54" t="s">
        <v>178</v>
      </c>
      <c r="B106" s="25"/>
      <c r="C106" s="26" t="s">
        <v>179</v>
      </c>
      <c r="D106" s="80" t="s">
        <v>276</v>
      </c>
      <c r="E106" s="29"/>
      <c r="F106" s="30"/>
      <c r="G106" s="5" t="str">
        <f t="shared" si="2"/>
        <v/>
      </c>
      <c r="H106" s="63"/>
      <c r="I106" s="64"/>
      <c r="J106" s="64"/>
      <c r="L106" s="95"/>
      <c r="N106" s="34"/>
    </row>
    <row r="107" spans="1:14" ht="30" customHeight="1" x14ac:dyDescent="0.2">
      <c r="A107" s="54">
        <v>27</v>
      </c>
      <c r="B107" s="25"/>
      <c r="C107" s="28" t="s">
        <v>180</v>
      </c>
      <c r="D107" s="80" t="s">
        <v>276</v>
      </c>
      <c r="E107" s="29"/>
      <c r="F107" s="30"/>
      <c r="G107" s="5" t="str">
        <f t="shared" si="2"/>
        <v/>
      </c>
      <c r="H107" s="63"/>
      <c r="I107" s="64"/>
      <c r="J107" s="64"/>
      <c r="L107" s="37">
        <v>350</v>
      </c>
      <c r="N107" s="34"/>
    </row>
    <row r="108" spans="1:14" ht="30" customHeight="1" x14ac:dyDescent="0.2">
      <c r="A108" s="54">
        <v>28</v>
      </c>
      <c r="B108" s="25"/>
      <c r="C108" s="26" t="s">
        <v>181</v>
      </c>
      <c r="D108" s="80" t="s">
        <v>276</v>
      </c>
      <c r="E108" s="29"/>
      <c r="F108" s="30"/>
      <c r="G108" s="5" t="str">
        <f t="shared" si="2"/>
        <v/>
      </c>
      <c r="H108" s="63"/>
      <c r="I108" s="64"/>
      <c r="J108" s="64"/>
      <c r="L108" s="37">
        <v>100</v>
      </c>
      <c r="N108" s="34"/>
    </row>
    <row r="109" spans="1:14" ht="30" customHeight="1" x14ac:dyDescent="0.2">
      <c r="A109" s="54">
        <v>29</v>
      </c>
      <c r="B109" s="25"/>
      <c r="C109" s="26" t="s">
        <v>224</v>
      </c>
      <c r="D109" s="80" t="s">
        <v>281</v>
      </c>
      <c r="E109" s="29"/>
      <c r="F109" s="30"/>
      <c r="G109" s="5" t="str">
        <f t="shared" si="2"/>
        <v/>
      </c>
      <c r="H109" s="63"/>
      <c r="I109" s="64"/>
      <c r="J109" s="64"/>
      <c r="L109" s="38">
        <v>100</v>
      </c>
      <c r="N109" s="34"/>
    </row>
    <row r="110" spans="1:14" ht="30" customHeight="1" x14ac:dyDescent="0.2">
      <c r="A110" s="54">
        <v>30</v>
      </c>
      <c r="B110" s="25"/>
      <c r="C110" s="26" t="s">
        <v>226</v>
      </c>
      <c r="D110" s="80" t="s">
        <v>281</v>
      </c>
      <c r="E110" s="29"/>
      <c r="F110" s="30"/>
      <c r="G110" s="5" t="str">
        <f t="shared" si="2"/>
        <v/>
      </c>
      <c r="H110" s="63"/>
      <c r="I110" s="64"/>
      <c r="J110" s="64"/>
      <c r="L110" s="38">
        <v>100</v>
      </c>
      <c r="N110" s="34"/>
    </row>
    <row r="111" spans="1:14" ht="30" customHeight="1" x14ac:dyDescent="0.2">
      <c r="A111" s="54" t="s">
        <v>227</v>
      </c>
      <c r="B111" s="25"/>
      <c r="C111" s="26" t="s">
        <v>182</v>
      </c>
      <c r="D111" s="80" t="s">
        <v>276</v>
      </c>
      <c r="E111" s="29"/>
      <c r="F111" s="30"/>
      <c r="G111" s="5" t="str">
        <f t="shared" si="2"/>
        <v/>
      </c>
      <c r="H111" s="63"/>
      <c r="I111" s="64"/>
      <c r="J111" s="64"/>
      <c r="L111" s="93">
        <v>350</v>
      </c>
      <c r="N111" s="34"/>
    </row>
    <row r="112" spans="1:14" ht="30" customHeight="1" x14ac:dyDescent="0.2">
      <c r="A112" s="54" t="s">
        <v>228</v>
      </c>
      <c r="B112" s="25"/>
      <c r="C112" s="26" t="s">
        <v>183</v>
      </c>
      <c r="D112" s="80" t="s">
        <v>276</v>
      </c>
      <c r="E112" s="29"/>
      <c r="F112" s="30"/>
      <c r="G112" s="5" t="str">
        <f t="shared" si="2"/>
        <v/>
      </c>
      <c r="H112" s="63"/>
      <c r="I112" s="64"/>
      <c r="J112" s="64"/>
      <c r="L112" s="94"/>
      <c r="N112" s="34"/>
    </row>
    <row r="113" spans="1:14" ht="30" customHeight="1" x14ac:dyDescent="0.2">
      <c r="A113" s="54" t="s">
        <v>229</v>
      </c>
      <c r="B113" s="25"/>
      <c r="C113" s="26" t="s">
        <v>184</v>
      </c>
      <c r="D113" s="80" t="s">
        <v>276</v>
      </c>
      <c r="E113" s="29"/>
      <c r="F113" s="30"/>
      <c r="G113" s="5" t="str">
        <f t="shared" si="2"/>
        <v/>
      </c>
      <c r="H113" s="63"/>
      <c r="I113" s="64"/>
      <c r="J113" s="64"/>
      <c r="L113" s="94"/>
      <c r="N113" s="34"/>
    </row>
    <row r="114" spans="1:14" ht="30" customHeight="1" x14ac:dyDescent="0.2">
      <c r="A114" s="54" t="s">
        <v>230</v>
      </c>
      <c r="B114" s="25"/>
      <c r="C114" s="26" t="s">
        <v>185</v>
      </c>
      <c r="D114" s="80" t="s">
        <v>276</v>
      </c>
      <c r="E114" s="29"/>
      <c r="F114" s="30"/>
      <c r="G114" s="5" t="str">
        <f t="shared" si="2"/>
        <v/>
      </c>
      <c r="H114" s="63"/>
      <c r="I114" s="64"/>
      <c r="J114" s="64"/>
      <c r="L114" s="94"/>
      <c r="N114" s="34"/>
    </row>
    <row r="115" spans="1:14" ht="30" customHeight="1" x14ac:dyDescent="0.2">
      <c r="A115" s="54" t="s">
        <v>231</v>
      </c>
      <c r="B115" s="25"/>
      <c r="C115" s="26" t="s">
        <v>186</v>
      </c>
      <c r="D115" s="80" t="s">
        <v>276</v>
      </c>
      <c r="E115" s="29"/>
      <c r="F115" s="30"/>
      <c r="G115" s="5" t="str">
        <f t="shared" si="2"/>
        <v/>
      </c>
      <c r="H115" s="63"/>
      <c r="I115" s="64"/>
      <c r="J115" s="64"/>
      <c r="L115" s="94"/>
      <c r="N115" s="34"/>
    </row>
    <row r="116" spans="1:14" ht="30" customHeight="1" x14ac:dyDescent="0.2">
      <c r="A116" s="54" t="s">
        <v>232</v>
      </c>
      <c r="B116" s="25"/>
      <c r="C116" s="26" t="s">
        <v>187</v>
      </c>
      <c r="D116" s="80" t="s">
        <v>276</v>
      </c>
      <c r="E116" s="29"/>
      <c r="F116" s="30"/>
      <c r="G116" s="5" t="str">
        <f t="shared" si="2"/>
        <v/>
      </c>
      <c r="H116" s="63"/>
      <c r="I116" s="64"/>
      <c r="J116" s="64"/>
      <c r="L116" s="94"/>
      <c r="N116" s="34"/>
    </row>
    <row r="117" spans="1:14" ht="30" customHeight="1" x14ac:dyDescent="0.2">
      <c r="A117" s="54" t="s">
        <v>233</v>
      </c>
      <c r="B117" s="25"/>
      <c r="C117" s="26" t="s">
        <v>188</v>
      </c>
      <c r="D117" s="80" t="s">
        <v>276</v>
      </c>
      <c r="E117" s="29"/>
      <c r="F117" s="30"/>
      <c r="G117" s="5" t="str">
        <f t="shared" si="2"/>
        <v/>
      </c>
      <c r="H117" s="63"/>
      <c r="I117" s="64"/>
      <c r="J117" s="64"/>
      <c r="L117" s="94"/>
      <c r="N117" s="34"/>
    </row>
    <row r="118" spans="1:14" ht="30" customHeight="1" x14ac:dyDescent="0.2">
      <c r="A118" s="54" t="s">
        <v>234</v>
      </c>
      <c r="B118" s="25"/>
      <c r="C118" s="26" t="s">
        <v>189</v>
      </c>
      <c r="D118" s="80" t="s">
        <v>276</v>
      </c>
      <c r="E118" s="29"/>
      <c r="F118" s="30"/>
      <c r="G118" s="5" t="str">
        <f t="shared" si="2"/>
        <v/>
      </c>
      <c r="H118" s="63"/>
      <c r="I118" s="64"/>
      <c r="J118" s="64"/>
      <c r="L118" s="94"/>
      <c r="N118" s="34"/>
    </row>
    <row r="119" spans="1:14" ht="30" customHeight="1" x14ac:dyDescent="0.2">
      <c r="A119" s="55" t="s">
        <v>235</v>
      </c>
      <c r="B119" s="25"/>
      <c r="C119" s="26" t="s">
        <v>190</v>
      </c>
      <c r="D119" s="80" t="s">
        <v>276</v>
      </c>
      <c r="E119" s="29"/>
      <c r="F119" s="30"/>
      <c r="G119" s="5" t="str">
        <f t="shared" si="2"/>
        <v/>
      </c>
      <c r="H119" s="63"/>
      <c r="I119" s="64"/>
      <c r="J119" s="64"/>
      <c r="L119" s="94"/>
      <c r="N119" s="34"/>
    </row>
    <row r="120" spans="1:14" ht="30" customHeight="1" x14ac:dyDescent="0.2">
      <c r="A120" s="55" t="s">
        <v>236</v>
      </c>
      <c r="B120" s="25"/>
      <c r="C120" s="26" t="s">
        <v>191</v>
      </c>
      <c r="D120" s="80" t="s">
        <v>276</v>
      </c>
      <c r="E120" s="29"/>
      <c r="F120" s="30"/>
      <c r="G120" s="5" t="str">
        <f t="shared" si="2"/>
        <v/>
      </c>
      <c r="H120" s="63"/>
      <c r="I120" s="64"/>
      <c r="J120" s="64"/>
      <c r="L120" s="95"/>
      <c r="N120" s="34"/>
    </row>
    <row r="121" spans="1:14" ht="30" customHeight="1" x14ac:dyDescent="0.2">
      <c r="A121" s="54">
        <v>32</v>
      </c>
      <c r="B121" s="25"/>
      <c r="C121" s="26" t="s">
        <v>192</v>
      </c>
      <c r="D121" s="80" t="s">
        <v>276</v>
      </c>
      <c r="E121" s="29"/>
      <c r="F121" s="30"/>
      <c r="G121" s="5" t="str">
        <f t="shared" si="2"/>
        <v/>
      </c>
      <c r="H121" s="63"/>
      <c r="I121" s="64"/>
      <c r="J121" s="64"/>
      <c r="L121" s="37">
        <v>120</v>
      </c>
      <c r="N121" s="34"/>
    </row>
    <row r="122" spans="1:14" ht="30" customHeight="1" x14ac:dyDescent="0.2">
      <c r="A122" s="54">
        <v>33</v>
      </c>
      <c r="B122" s="25"/>
      <c r="C122" s="26" t="s">
        <v>193</v>
      </c>
      <c r="D122" s="80" t="s">
        <v>278</v>
      </c>
      <c r="E122" s="29"/>
      <c r="F122" s="30"/>
      <c r="G122" s="5" t="str">
        <f t="shared" si="2"/>
        <v/>
      </c>
      <c r="H122" s="63"/>
      <c r="I122" s="64"/>
      <c r="J122" s="64"/>
      <c r="L122" s="37">
        <v>110</v>
      </c>
      <c r="N122" s="34"/>
    </row>
    <row r="123" spans="1:14" ht="30" customHeight="1" x14ac:dyDescent="0.2">
      <c r="A123" s="54">
        <v>34</v>
      </c>
      <c r="B123" s="25"/>
      <c r="C123" s="26" t="s">
        <v>194</v>
      </c>
      <c r="D123" s="80" t="s">
        <v>278</v>
      </c>
      <c r="E123" s="29"/>
      <c r="F123" s="30"/>
      <c r="G123" s="5" t="str">
        <f t="shared" si="2"/>
        <v/>
      </c>
      <c r="H123" s="63"/>
      <c r="I123" s="64"/>
      <c r="J123" s="64"/>
      <c r="L123" s="37">
        <v>100</v>
      </c>
      <c r="N123" s="34"/>
    </row>
    <row r="124" spans="1:14" ht="30" customHeight="1" x14ac:dyDescent="0.2">
      <c r="A124" s="54" t="s">
        <v>237</v>
      </c>
      <c r="B124" s="25"/>
      <c r="C124" s="26" t="s">
        <v>195</v>
      </c>
      <c r="D124" s="80" t="s">
        <v>276</v>
      </c>
      <c r="E124" s="29"/>
      <c r="F124" s="30"/>
      <c r="G124" s="5" t="str">
        <f t="shared" si="2"/>
        <v/>
      </c>
      <c r="H124" s="63"/>
      <c r="I124" s="64"/>
      <c r="J124" s="64"/>
      <c r="L124" s="93">
        <v>500</v>
      </c>
      <c r="N124" s="34"/>
    </row>
    <row r="125" spans="1:14" ht="30" customHeight="1" x14ac:dyDescent="0.2">
      <c r="A125" s="54" t="s">
        <v>238</v>
      </c>
      <c r="B125" s="25"/>
      <c r="C125" s="26" t="s">
        <v>196</v>
      </c>
      <c r="D125" s="80" t="s">
        <v>276</v>
      </c>
      <c r="E125" s="29"/>
      <c r="F125" s="30"/>
      <c r="G125" s="5" t="str">
        <f t="shared" si="2"/>
        <v/>
      </c>
      <c r="H125" s="63"/>
      <c r="I125" s="64"/>
      <c r="J125" s="64"/>
      <c r="L125" s="94"/>
      <c r="N125" s="34"/>
    </row>
    <row r="126" spans="1:14" ht="30" customHeight="1" x14ac:dyDescent="0.2">
      <c r="A126" s="54" t="s">
        <v>239</v>
      </c>
      <c r="B126" s="25"/>
      <c r="C126" s="26" t="s">
        <v>197</v>
      </c>
      <c r="D126" s="80" t="s">
        <v>276</v>
      </c>
      <c r="E126" s="29"/>
      <c r="F126" s="30"/>
      <c r="G126" s="5" t="str">
        <f t="shared" si="2"/>
        <v/>
      </c>
      <c r="H126" s="63"/>
      <c r="I126" s="64"/>
      <c r="J126" s="64"/>
      <c r="L126" s="94"/>
      <c r="N126" s="34"/>
    </row>
    <row r="127" spans="1:14" ht="30" customHeight="1" x14ac:dyDescent="0.2">
      <c r="A127" s="54" t="s">
        <v>240</v>
      </c>
      <c r="B127" s="25"/>
      <c r="C127" s="26" t="s">
        <v>198</v>
      </c>
      <c r="D127" s="80" t="s">
        <v>276</v>
      </c>
      <c r="E127" s="29"/>
      <c r="F127" s="30"/>
      <c r="G127" s="5" t="str">
        <f t="shared" si="2"/>
        <v/>
      </c>
      <c r="H127" s="63"/>
      <c r="I127" s="64"/>
      <c r="J127" s="64"/>
      <c r="L127" s="95"/>
      <c r="N127" s="34"/>
    </row>
    <row r="128" spans="1:14" ht="30" customHeight="1" x14ac:dyDescent="0.2">
      <c r="A128" s="54">
        <v>36</v>
      </c>
      <c r="B128" s="25"/>
      <c r="C128" s="26" t="s">
        <v>199</v>
      </c>
      <c r="D128" s="80" t="s">
        <v>276</v>
      </c>
      <c r="E128" s="29"/>
      <c r="F128" s="30"/>
      <c r="G128" s="5" t="str">
        <f t="shared" si="2"/>
        <v/>
      </c>
      <c r="H128" s="63"/>
      <c r="I128" s="64"/>
      <c r="J128" s="64"/>
      <c r="L128" s="37">
        <v>190</v>
      </c>
      <c r="N128" s="34"/>
    </row>
    <row r="129" spans="1:14" ht="30" customHeight="1" x14ac:dyDescent="0.2">
      <c r="A129" s="54">
        <v>37</v>
      </c>
      <c r="B129" s="25"/>
      <c r="C129" s="26" t="s">
        <v>200</v>
      </c>
      <c r="D129" s="80" t="s">
        <v>276</v>
      </c>
      <c r="E129" s="29"/>
      <c r="F129" s="30"/>
      <c r="G129" s="5" t="str">
        <f t="shared" si="2"/>
        <v/>
      </c>
      <c r="H129" s="63"/>
      <c r="I129" s="64"/>
      <c r="J129" s="64"/>
      <c r="L129" s="37">
        <v>185</v>
      </c>
      <c r="N129" s="34"/>
    </row>
    <row r="130" spans="1:14" ht="30" customHeight="1" x14ac:dyDescent="0.2">
      <c r="A130" s="54">
        <v>38</v>
      </c>
      <c r="B130" s="25"/>
      <c r="C130" s="26" t="s">
        <v>201</v>
      </c>
      <c r="D130" s="80" t="s">
        <v>276</v>
      </c>
      <c r="E130" s="29"/>
      <c r="F130" s="30"/>
      <c r="G130" s="5" t="str">
        <f t="shared" si="2"/>
        <v/>
      </c>
      <c r="H130" s="63"/>
      <c r="I130" s="64"/>
      <c r="J130" s="64"/>
      <c r="L130" s="37">
        <v>165</v>
      </c>
      <c r="N130" s="34"/>
    </row>
    <row r="131" spans="1:14" ht="30" customHeight="1" x14ac:dyDescent="0.2">
      <c r="A131" s="54" t="s">
        <v>241</v>
      </c>
      <c r="B131" s="25"/>
      <c r="C131" s="26" t="s">
        <v>202</v>
      </c>
      <c r="D131" s="80" t="s">
        <v>276</v>
      </c>
      <c r="E131" s="29"/>
      <c r="F131" s="30"/>
      <c r="G131" s="5" t="str">
        <f t="shared" si="2"/>
        <v/>
      </c>
      <c r="H131" s="63"/>
      <c r="I131" s="64"/>
      <c r="J131" s="64"/>
      <c r="L131" s="93">
        <v>150</v>
      </c>
      <c r="N131" s="34"/>
    </row>
    <row r="132" spans="1:14" ht="30" customHeight="1" x14ac:dyDescent="0.2">
      <c r="A132" s="54" t="s">
        <v>242</v>
      </c>
      <c r="B132" s="25"/>
      <c r="C132" s="26" t="s">
        <v>203</v>
      </c>
      <c r="D132" s="80" t="s">
        <v>276</v>
      </c>
      <c r="E132" s="29"/>
      <c r="F132" s="30"/>
      <c r="G132" s="5" t="str">
        <f t="shared" si="2"/>
        <v/>
      </c>
      <c r="H132" s="63"/>
      <c r="I132" s="64"/>
      <c r="J132" s="64"/>
      <c r="L132" s="94"/>
      <c r="N132" s="34"/>
    </row>
    <row r="133" spans="1:14" ht="30" customHeight="1" x14ac:dyDescent="0.2">
      <c r="A133" s="54" t="s">
        <v>243</v>
      </c>
      <c r="B133" s="25"/>
      <c r="C133" s="26" t="s">
        <v>204</v>
      </c>
      <c r="D133" s="80" t="s">
        <v>276</v>
      </c>
      <c r="E133" s="29"/>
      <c r="F133" s="30"/>
      <c r="G133" s="5" t="str">
        <f t="shared" si="2"/>
        <v/>
      </c>
      <c r="H133" s="63"/>
      <c r="I133" s="64"/>
      <c r="J133" s="64"/>
      <c r="L133" s="94"/>
      <c r="N133" s="34"/>
    </row>
    <row r="134" spans="1:14" ht="30" customHeight="1" x14ac:dyDescent="0.2">
      <c r="A134" s="54" t="s">
        <v>244</v>
      </c>
      <c r="B134" s="25"/>
      <c r="C134" s="26" t="s">
        <v>205</v>
      </c>
      <c r="D134" s="80" t="s">
        <v>276</v>
      </c>
      <c r="E134" s="29"/>
      <c r="F134" s="30"/>
      <c r="G134" s="5" t="str">
        <f t="shared" si="2"/>
        <v/>
      </c>
      <c r="H134" s="63"/>
      <c r="I134" s="64"/>
      <c r="J134" s="64"/>
      <c r="L134" s="95"/>
      <c r="N134" s="34"/>
    </row>
    <row r="135" spans="1:14" ht="30" customHeight="1" x14ac:dyDescent="0.2">
      <c r="A135" s="54" t="s">
        <v>245</v>
      </c>
      <c r="B135" s="25"/>
      <c r="C135" s="26" t="s">
        <v>206</v>
      </c>
      <c r="D135" s="80" t="s">
        <v>276</v>
      </c>
      <c r="E135" s="29"/>
      <c r="F135" s="30"/>
      <c r="G135" s="5" t="str">
        <f t="shared" si="2"/>
        <v/>
      </c>
      <c r="H135" s="63"/>
      <c r="I135" s="64"/>
      <c r="J135" s="64"/>
      <c r="L135" s="93">
        <v>50</v>
      </c>
      <c r="N135" s="34"/>
    </row>
    <row r="136" spans="1:14" ht="30" customHeight="1" x14ac:dyDescent="0.2">
      <c r="A136" s="54" t="s">
        <v>246</v>
      </c>
      <c r="B136" s="25"/>
      <c r="C136" s="26" t="s">
        <v>207</v>
      </c>
      <c r="D136" s="80" t="s">
        <v>276</v>
      </c>
      <c r="E136" s="29"/>
      <c r="F136" s="30"/>
      <c r="G136" s="5" t="str">
        <f t="shared" si="2"/>
        <v/>
      </c>
      <c r="H136" s="63"/>
      <c r="I136" s="64"/>
      <c r="J136" s="64"/>
      <c r="L136" s="95"/>
      <c r="N136" s="34"/>
    </row>
    <row r="137" spans="1:14" ht="30" customHeight="1" x14ac:dyDescent="0.2">
      <c r="A137" s="54">
        <v>41</v>
      </c>
      <c r="B137" s="25"/>
      <c r="C137" s="26" t="s">
        <v>208</v>
      </c>
      <c r="D137" s="80" t="s">
        <v>276</v>
      </c>
      <c r="E137" s="29"/>
      <c r="F137" s="30"/>
      <c r="G137" s="5" t="str">
        <f t="shared" si="2"/>
        <v/>
      </c>
      <c r="H137" s="63"/>
      <c r="I137" s="64"/>
      <c r="J137" s="64"/>
      <c r="L137" s="37">
        <v>30</v>
      </c>
      <c r="N137" s="34"/>
    </row>
    <row r="138" spans="1:14" ht="30" customHeight="1" x14ac:dyDescent="0.2">
      <c r="A138" s="54">
        <v>42</v>
      </c>
      <c r="B138" s="25"/>
      <c r="C138" s="26" t="s">
        <v>209</v>
      </c>
      <c r="D138" s="80" t="s">
        <v>276</v>
      </c>
      <c r="E138" s="29"/>
      <c r="F138" s="30"/>
      <c r="G138" s="5" t="str">
        <f t="shared" si="2"/>
        <v/>
      </c>
      <c r="H138" s="63"/>
      <c r="I138" s="64"/>
      <c r="J138" s="64"/>
      <c r="L138" s="37">
        <v>30</v>
      </c>
      <c r="N138" s="34"/>
    </row>
    <row r="139" spans="1:14" ht="30" customHeight="1" x14ac:dyDescent="0.2">
      <c r="A139" s="54">
        <v>43</v>
      </c>
      <c r="B139" s="25"/>
      <c r="C139" s="26" t="s">
        <v>210</v>
      </c>
      <c r="D139" s="80" t="s">
        <v>276</v>
      </c>
      <c r="E139" s="29"/>
      <c r="F139" s="30"/>
      <c r="G139" s="5" t="str">
        <f t="shared" si="2"/>
        <v/>
      </c>
      <c r="H139" s="63"/>
      <c r="I139" s="64"/>
      <c r="J139" s="64"/>
      <c r="L139" s="37">
        <v>45</v>
      </c>
      <c r="N139" s="34"/>
    </row>
    <row r="140" spans="1:14" ht="30" customHeight="1" x14ac:dyDescent="0.2">
      <c r="A140" s="54" t="s">
        <v>247</v>
      </c>
      <c r="B140" s="25"/>
      <c r="C140" s="26" t="s">
        <v>211</v>
      </c>
      <c r="D140" s="80" t="s">
        <v>276</v>
      </c>
      <c r="E140" s="29"/>
      <c r="F140" s="30"/>
      <c r="G140" s="5" t="str">
        <f t="shared" ref="G140:G152" si="3">IF(E140="","",ROUND((E140-(E140*F140)),2))</f>
        <v/>
      </c>
      <c r="H140" s="63"/>
      <c r="I140" s="64"/>
      <c r="J140" s="64"/>
      <c r="L140" s="93">
        <v>800</v>
      </c>
      <c r="N140" s="34"/>
    </row>
    <row r="141" spans="1:14" ht="30" customHeight="1" x14ac:dyDescent="0.2">
      <c r="A141" s="54" t="s">
        <v>248</v>
      </c>
      <c r="B141" s="25"/>
      <c r="C141" s="26" t="s">
        <v>212</v>
      </c>
      <c r="D141" s="80" t="s">
        <v>276</v>
      </c>
      <c r="E141" s="29"/>
      <c r="F141" s="30"/>
      <c r="G141" s="5" t="str">
        <f t="shared" si="3"/>
        <v/>
      </c>
      <c r="H141" s="63"/>
      <c r="I141" s="64"/>
      <c r="J141" s="64"/>
      <c r="L141" s="94"/>
      <c r="N141" s="34"/>
    </row>
    <row r="142" spans="1:14" ht="30" customHeight="1" x14ac:dyDescent="0.2">
      <c r="A142" s="54" t="s">
        <v>249</v>
      </c>
      <c r="B142" s="25"/>
      <c r="C142" s="26" t="s">
        <v>213</v>
      </c>
      <c r="D142" s="80" t="s">
        <v>276</v>
      </c>
      <c r="E142" s="29"/>
      <c r="F142" s="30"/>
      <c r="G142" s="5" t="str">
        <f t="shared" si="3"/>
        <v/>
      </c>
      <c r="H142" s="63"/>
      <c r="I142" s="64"/>
      <c r="J142" s="64"/>
      <c r="L142" s="94"/>
      <c r="N142" s="34"/>
    </row>
    <row r="143" spans="1:14" ht="30" customHeight="1" x14ac:dyDescent="0.2">
      <c r="A143" s="54" t="s">
        <v>250</v>
      </c>
      <c r="B143" s="25"/>
      <c r="C143" s="26" t="s">
        <v>214</v>
      </c>
      <c r="D143" s="80" t="s">
        <v>276</v>
      </c>
      <c r="E143" s="29"/>
      <c r="F143" s="30"/>
      <c r="G143" s="5" t="str">
        <f t="shared" si="3"/>
        <v/>
      </c>
      <c r="H143" s="63"/>
      <c r="I143" s="64"/>
      <c r="J143" s="64"/>
      <c r="L143" s="95"/>
      <c r="N143" s="34"/>
    </row>
    <row r="144" spans="1:14" ht="30" customHeight="1" x14ac:dyDescent="0.2">
      <c r="A144" s="54">
        <v>45</v>
      </c>
      <c r="B144" s="25"/>
      <c r="C144" s="26" t="s">
        <v>282</v>
      </c>
      <c r="D144" s="80" t="s">
        <v>283</v>
      </c>
      <c r="E144" s="29"/>
      <c r="F144" s="30"/>
      <c r="G144" s="5" t="str">
        <f t="shared" si="3"/>
        <v/>
      </c>
      <c r="H144" s="63"/>
      <c r="I144" s="64"/>
      <c r="J144" s="64"/>
      <c r="L144" s="37">
        <v>245</v>
      </c>
      <c r="N144" s="34"/>
    </row>
    <row r="145" spans="1:20" ht="30" customHeight="1" x14ac:dyDescent="0.2">
      <c r="A145" s="54">
        <v>46</v>
      </c>
      <c r="B145" s="25"/>
      <c r="C145" s="26" t="s">
        <v>216</v>
      </c>
      <c r="D145" s="80" t="s">
        <v>276</v>
      </c>
      <c r="E145" s="29"/>
      <c r="F145" s="30"/>
      <c r="G145" s="5" t="str">
        <f t="shared" si="3"/>
        <v/>
      </c>
      <c r="H145" s="63"/>
      <c r="I145" s="64"/>
      <c r="J145" s="64"/>
      <c r="L145" s="37">
        <v>150</v>
      </c>
      <c r="N145" s="34"/>
    </row>
    <row r="146" spans="1:20" ht="30" customHeight="1" x14ac:dyDescent="0.2">
      <c r="A146" s="54">
        <v>47</v>
      </c>
      <c r="B146" s="25"/>
      <c r="C146" s="26" t="s">
        <v>217</v>
      </c>
      <c r="D146" s="80" t="s">
        <v>276</v>
      </c>
      <c r="E146" s="29"/>
      <c r="F146" s="30"/>
      <c r="G146" s="5" t="str">
        <f t="shared" si="3"/>
        <v/>
      </c>
      <c r="H146" s="63"/>
      <c r="I146" s="64"/>
      <c r="J146" s="64"/>
      <c r="L146" s="37">
        <v>385</v>
      </c>
      <c r="N146" s="34"/>
    </row>
    <row r="147" spans="1:20" ht="30" customHeight="1" x14ac:dyDescent="0.2">
      <c r="A147" s="54" t="s">
        <v>251</v>
      </c>
      <c r="B147" s="25"/>
      <c r="C147" s="26" t="s">
        <v>218</v>
      </c>
      <c r="D147" s="80" t="s">
        <v>276</v>
      </c>
      <c r="E147" s="29"/>
      <c r="F147" s="30"/>
      <c r="G147" s="5" t="str">
        <f t="shared" si="3"/>
        <v/>
      </c>
      <c r="H147" s="63"/>
      <c r="I147" s="64"/>
      <c r="J147" s="64"/>
      <c r="L147" s="93">
        <v>1000</v>
      </c>
      <c r="N147" s="34"/>
    </row>
    <row r="148" spans="1:20" ht="30" customHeight="1" x14ac:dyDescent="0.2">
      <c r="A148" s="54" t="s">
        <v>252</v>
      </c>
      <c r="B148" s="25"/>
      <c r="C148" s="26" t="s">
        <v>219</v>
      </c>
      <c r="D148" s="80" t="s">
        <v>276</v>
      </c>
      <c r="E148" s="29"/>
      <c r="F148" s="30"/>
      <c r="G148" s="5" t="str">
        <f t="shared" si="3"/>
        <v/>
      </c>
      <c r="H148" s="63"/>
      <c r="I148" s="64"/>
      <c r="J148" s="64"/>
      <c r="L148" s="94"/>
      <c r="N148" s="34"/>
    </row>
    <row r="149" spans="1:20" ht="30" customHeight="1" x14ac:dyDescent="0.2">
      <c r="A149" s="54" t="s">
        <v>253</v>
      </c>
      <c r="B149" s="25"/>
      <c r="C149" s="26" t="s">
        <v>220</v>
      </c>
      <c r="D149" s="80" t="s">
        <v>276</v>
      </c>
      <c r="E149" s="29"/>
      <c r="F149" s="30"/>
      <c r="G149" s="5" t="str">
        <f t="shared" si="3"/>
        <v/>
      </c>
      <c r="H149" s="63"/>
      <c r="I149" s="64"/>
      <c r="J149" s="64"/>
      <c r="L149" s="94"/>
      <c r="N149" s="34"/>
    </row>
    <row r="150" spans="1:20" ht="30" customHeight="1" x14ac:dyDescent="0.2">
      <c r="A150" s="54" t="s">
        <v>254</v>
      </c>
      <c r="B150" s="25"/>
      <c r="C150" s="26" t="s">
        <v>221</v>
      </c>
      <c r="D150" s="80" t="s">
        <v>276</v>
      </c>
      <c r="E150" s="29"/>
      <c r="F150" s="30"/>
      <c r="G150" s="5" t="str">
        <f t="shared" si="3"/>
        <v/>
      </c>
      <c r="H150" s="63"/>
      <c r="I150" s="64"/>
      <c r="J150" s="64"/>
      <c r="L150" s="95"/>
      <c r="N150" s="34"/>
    </row>
    <row r="151" spans="1:20" ht="30" customHeight="1" x14ac:dyDescent="0.2">
      <c r="A151" s="54">
        <v>49</v>
      </c>
      <c r="B151" s="25"/>
      <c r="C151" s="26" t="s">
        <v>222</v>
      </c>
      <c r="D151" s="80" t="s">
        <v>284</v>
      </c>
      <c r="E151" s="29"/>
      <c r="F151" s="30"/>
      <c r="G151" s="5" t="str">
        <f t="shared" si="3"/>
        <v/>
      </c>
      <c r="H151" s="63"/>
      <c r="I151" s="64"/>
      <c r="J151" s="64"/>
      <c r="L151" s="37">
        <v>370</v>
      </c>
      <c r="N151" s="34"/>
    </row>
    <row r="152" spans="1:20" ht="30" customHeight="1" thickBot="1" x14ac:dyDescent="0.25">
      <c r="A152" s="56">
        <v>50</v>
      </c>
      <c r="B152" s="57"/>
      <c r="C152" s="58" t="s">
        <v>223</v>
      </c>
      <c r="D152" s="81" t="s">
        <v>276</v>
      </c>
      <c r="E152" s="59"/>
      <c r="F152" s="60"/>
      <c r="G152" s="61" t="str">
        <f t="shared" si="3"/>
        <v/>
      </c>
      <c r="H152" s="63"/>
      <c r="I152" s="64"/>
      <c r="J152" s="64"/>
      <c r="L152" s="39">
        <v>390</v>
      </c>
      <c r="N152" s="35"/>
    </row>
    <row r="153" spans="1:20" ht="18.75" customHeight="1" x14ac:dyDescent="0.2">
      <c r="A153" s="6"/>
      <c r="B153" s="6"/>
      <c r="C153" s="7"/>
      <c r="D153" s="7"/>
      <c r="E153" s="8"/>
      <c r="F153" s="8"/>
      <c r="G153" s="9"/>
      <c r="H153" s="7"/>
      <c r="I153" s="7"/>
      <c r="J153" s="7"/>
      <c r="L153" s="10"/>
    </row>
    <row r="154" spans="1:20" s="46" customFormat="1" ht="15" x14ac:dyDescent="0.2">
      <c r="A154" s="40"/>
      <c r="B154" s="41"/>
      <c r="C154" s="42"/>
      <c r="D154" s="42"/>
      <c r="E154" s="43" t="s">
        <v>262</v>
      </c>
      <c r="F154" s="115"/>
      <c r="G154" s="42"/>
      <c r="H154" s="42"/>
      <c r="I154" s="44"/>
      <c r="J154" s="44"/>
      <c r="K154" s="45"/>
      <c r="L154" s="45"/>
      <c r="M154" s="45"/>
      <c r="N154" s="45"/>
      <c r="O154" s="45"/>
      <c r="P154" s="45"/>
      <c r="Q154" s="45"/>
      <c r="R154" s="45"/>
      <c r="S154" s="45"/>
      <c r="T154" s="45"/>
    </row>
    <row r="155" spans="1:20" s="18" customFormat="1" ht="15" customHeight="1" x14ac:dyDescent="0.2">
      <c r="A155" s="47"/>
      <c r="B155" s="48"/>
      <c r="C155" s="47"/>
      <c r="D155" s="47"/>
      <c r="E155" s="47"/>
      <c r="F155" s="47"/>
      <c r="G155" s="47"/>
      <c r="H155" s="47"/>
      <c r="I155" s="49"/>
      <c r="J155" s="49"/>
      <c r="K155" s="47"/>
      <c r="L155" s="47"/>
      <c r="M155" s="47"/>
      <c r="N155" s="47"/>
      <c r="O155" s="47"/>
      <c r="P155" s="47"/>
      <c r="Q155" s="47"/>
      <c r="R155" s="47"/>
      <c r="S155" s="47"/>
      <c r="T155" s="47"/>
    </row>
    <row r="156" spans="1:20" s="51" customFormat="1" ht="26.25" customHeight="1" x14ac:dyDescent="0.2">
      <c r="A156" s="85" t="s">
        <v>263</v>
      </c>
      <c r="B156" s="86"/>
      <c r="C156" s="86"/>
      <c r="D156" s="86"/>
      <c r="E156" s="86"/>
      <c r="F156" s="86"/>
      <c r="G156" s="86"/>
      <c r="H156" s="86"/>
      <c r="I156" s="87"/>
      <c r="J156" s="116"/>
      <c r="K156" s="50"/>
    </row>
    <row r="157" spans="1:20" ht="12" customHeight="1" x14ac:dyDescent="0.2">
      <c r="A157" s="51"/>
      <c r="B157" s="51"/>
      <c r="C157" s="51"/>
      <c r="D157" s="51"/>
      <c r="E157" s="51"/>
      <c r="F157" s="51"/>
      <c r="G157" s="51"/>
      <c r="H157" s="51"/>
      <c r="I157" s="51"/>
      <c r="J157" s="51"/>
    </row>
    <row r="158" spans="1:20" ht="30" customHeight="1" x14ac:dyDescent="0.2">
      <c r="A158" s="88" t="s">
        <v>264</v>
      </c>
      <c r="B158" s="89"/>
      <c r="C158" s="89"/>
      <c r="D158" s="89"/>
      <c r="E158" s="89"/>
      <c r="F158" s="89"/>
      <c r="G158" s="89"/>
      <c r="H158" s="89"/>
      <c r="I158" s="90"/>
      <c r="J158" s="75"/>
    </row>
    <row r="159" spans="1:20" ht="27" customHeight="1" x14ac:dyDescent="0.2">
      <c r="A159" s="92" t="s">
        <v>286</v>
      </c>
      <c r="B159" s="92"/>
      <c r="C159" s="92"/>
      <c r="D159" s="92"/>
      <c r="E159" s="92"/>
      <c r="F159" s="92"/>
      <c r="G159" s="92"/>
      <c r="H159" s="92"/>
      <c r="I159" s="92"/>
    </row>
    <row r="160" spans="1:20" ht="30" customHeight="1" x14ac:dyDescent="0.2">
      <c r="A160" s="88" t="s">
        <v>265</v>
      </c>
      <c r="B160" s="89"/>
      <c r="C160" s="89"/>
      <c r="D160" s="89"/>
      <c r="E160" s="89"/>
      <c r="F160" s="89"/>
      <c r="G160" s="89"/>
      <c r="H160" s="89"/>
      <c r="I160" s="90"/>
      <c r="J160" s="74"/>
    </row>
    <row r="161" spans="1:8" ht="21" customHeight="1" x14ac:dyDescent="0.2">
      <c r="A161" s="91" t="s">
        <v>268</v>
      </c>
      <c r="B161" s="91"/>
      <c r="C161" s="91"/>
      <c r="D161" s="91"/>
      <c r="E161" s="91"/>
      <c r="F161" s="91"/>
      <c r="G161" s="91"/>
      <c r="H161" s="11"/>
    </row>
  </sheetData>
  <mergeCells count="37">
    <mergeCell ref="L78:L79"/>
    <mergeCell ref="A1:J1"/>
    <mergeCell ref="A2:J2"/>
    <mergeCell ref="A3:J3"/>
    <mergeCell ref="E9:G9"/>
    <mergeCell ref="H9:J9"/>
    <mergeCell ref="A5:N5"/>
    <mergeCell ref="L62:L77"/>
    <mergeCell ref="A4:B4"/>
    <mergeCell ref="C7:H7"/>
    <mergeCell ref="L22:L24"/>
    <mergeCell ref="L26:L35"/>
    <mergeCell ref="L36:L37"/>
    <mergeCell ref="L38:L47"/>
    <mergeCell ref="L49:L60"/>
    <mergeCell ref="L124:L127"/>
    <mergeCell ref="L131:L134"/>
    <mergeCell ref="L135:L136"/>
    <mergeCell ref="L140:L143"/>
    <mergeCell ref="L147:L150"/>
    <mergeCell ref="L111:L120"/>
    <mergeCell ref="L80:L81"/>
    <mergeCell ref="L82:L83"/>
    <mergeCell ref="L84:L85"/>
    <mergeCell ref="L86:L87"/>
    <mergeCell ref="L88:L89"/>
    <mergeCell ref="L90:L91"/>
    <mergeCell ref="L92:L93"/>
    <mergeCell ref="L94:L95"/>
    <mergeCell ref="L96:L97"/>
    <mergeCell ref="L98:L99"/>
    <mergeCell ref="L105:L106"/>
    <mergeCell ref="A156:I156"/>
    <mergeCell ref="A158:I158"/>
    <mergeCell ref="A160:I160"/>
    <mergeCell ref="A161:G161"/>
    <mergeCell ref="A159:I159"/>
  </mergeCells>
  <printOptions horizontalCentered="1"/>
  <pageMargins left="0.23622047244094491" right="0.23622047244094491" top="0.55118110236220474" bottom="0.55118110236220474" header="0.31496062992125984" footer="0.31496062992125984"/>
  <pageSetup paperSize="9" scale="63" orientation="portrait" r:id="rId1"/>
  <headerFooter>
    <oddFooter>&amp;R&amp;P/&amp;N</oddFooter>
  </headerFooter>
  <rowBreaks count="2" manualBreakCount="2">
    <brk id="72" max="15" man="1"/>
    <brk id="106" max="15" man="1"/>
  </rowBreaks>
  <ignoredErrors>
    <ignoredError sqref="A86:A87 A119:A120 A46:A47 A34:A35 A57:A5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6"/>
  <sheetViews>
    <sheetView zoomScaleNormal="100" zoomScaleSheetLayoutView="100" workbookViewId="0">
      <selection activeCell="M10" sqref="M10"/>
    </sheetView>
  </sheetViews>
  <sheetFormatPr baseColWidth="10" defaultColWidth="9.140625" defaultRowHeight="14.25" x14ac:dyDescent="0.2"/>
  <cols>
    <col min="1" max="1" width="12.7109375" style="1" customWidth="1"/>
    <col min="2" max="2" width="33.7109375" style="1" customWidth="1"/>
    <col min="3" max="3" width="19" style="1" customWidth="1"/>
    <col min="4" max="4" width="16.42578125" style="1" customWidth="1"/>
    <col min="5" max="5" width="19.28515625" style="1" customWidth="1"/>
    <col min="6" max="16384" width="9.140625" style="1"/>
  </cols>
  <sheetData>
    <row r="1" spans="1:5" ht="24" customHeight="1" x14ac:dyDescent="0.2">
      <c r="A1" s="96"/>
      <c r="B1" s="96"/>
      <c r="C1" s="96"/>
    </row>
    <row r="2" spans="1:5" ht="24.95" customHeight="1" x14ac:dyDescent="0.2">
      <c r="A2" s="96" t="s">
        <v>0</v>
      </c>
      <c r="B2" s="96"/>
      <c r="C2" s="96"/>
      <c r="D2" s="96"/>
      <c r="E2" s="96"/>
    </row>
    <row r="3" spans="1:5" ht="12" customHeight="1" x14ac:dyDescent="0.2">
      <c r="A3" s="98"/>
      <c r="B3" s="99"/>
      <c r="C3" s="99"/>
    </row>
    <row r="4" spans="1:5" s="17" customFormat="1" ht="26.25" customHeight="1" x14ac:dyDescent="0.2">
      <c r="A4" s="67" t="s">
        <v>269</v>
      </c>
      <c r="B4" s="62"/>
      <c r="C4" s="13"/>
      <c r="D4" s="15"/>
    </row>
    <row r="5" spans="1:5" s="18" customFormat="1" ht="15" x14ac:dyDescent="0.2">
      <c r="A5" s="19"/>
      <c r="B5" s="19"/>
      <c r="C5" s="19"/>
      <c r="D5" s="19"/>
    </row>
    <row r="6" spans="1:5" ht="30" customHeight="1" x14ac:dyDescent="0.2">
      <c r="B6" s="107" t="s">
        <v>270</v>
      </c>
      <c r="C6" s="107"/>
      <c r="D6" s="107"/>
      <c r="E6" s="107"/>
    </row>
    <row r="7" spans="1:5" ht="11.25" customHeight="1" x14ac:dyDescent="0.2"/>
    <row r="8" spans="1:5" ht="16.5" customHeight="1" thickBot="1" x14ac:dyDescent="0.25"/>
    <row r="9" spans="1:5" ht="15.75" thickBot="1" x14ac:dyDescent="0.25">
      <c r="C9" s="69" t="s">
        <v>272</v>
      </c>
    </row>
    <row r="10" spans="1:5" ht="90" x14ac:dyDescent="0.2">
      <c r="A10" s="20" t="s">
        <v>3</v>
      </c>
      <c r="B10" s="22" t="s">
        <v>4</v>
      </c>
      <c r="C10" s="22" t="s">
        <v>258</v>
      </c>
      <c r="D10" s="22" t="s">
        <v>259</v>
      </c>
      <c r="E10" s="68" t="s">
        <v>271</v>
      </c>
    </row>
    <row r="11" spans="1:5" x14ac:dyDescent="0.2">
      <c r="A11" s="66" t="s">
        <v>5</v>
      </c>
      <c r="B11" s="26" t="s">
        <v>6</v>
      </c>
      <c r="C11" s="76" t="str">
        <f>IF('LOT 12 - BPU'!G11="","",'LOT 12 - BPU'!G11)</f>
        <v/>
      </c>
      <c r="D11" s="70">
        <v>60</v>
      </c>
      <c r="E11" s="78" t="str">
        <f>IF(C11="","",C11*D11)</f>
        <v/>
      </c>
    </row>
    <row r="12" spans="1:5" ht="15" customHeight="1" x14ac:dyDescent="0.2">
      <c r="A12" s="66" t="s">
        <v>7</v>
      </c>
      <c r="B12" s="26" t="s">
        <v>8</v>
      </c>
      <c r="C12" s="76" t="str">
        <f>IF('LOT 12 - BPU'!G12="","",'LOT 12 - BPU'!G12)</f>
        <v/>
      </c>
      <c r="D12" s="70">
        <v>60</v>
      </c>
      <c r="E12" s="78" t="str">
        <f t="shared" ref="E12:E61" si="0">IF(C12="","",C12*D12)</f>
        <v/>
      </c>
    </row>
    <row r="13" spans="1:5" ht="30" customHeight="1" x14ac:dyDescent="0.2">
      <c r="A13" s="54">
        <v>2</v>
      </c>
      <c r="B13" s="26" t="s">
        <v>9</v>
      </c>
      <c r="C13" s="76" t="str">
        <f>IF('LOT 12 - BPU'!G13="","",'LOT 12 - BPU'!G13)</f>
        <v/>
      </c>
      <c r="D13" s="70">
        <v>10</v>
      </c>
      <c r="E13" s="78" t="str">
        <f t="shared" si="0"/>
        <v/>
      </c>
    </row>
    <row r="14" spans="1:5" ht="30" customHeight="1" x14ac:dyDescent="0.2">
      <c r="A14" s="54">
        <v>3</v>
      </c>
      <c r="B14" s="26" t="s">
        <v>10</v>
      </c>
      <c r="C14" s="76" t="str">
        <f>IF('LOT 12 - BPU'!G14="","",'LOT 12 - BPU'!G14)</f>
        <v/>
      </c>
      <c r="D14" s="70">
        <v>10</v>
      </c>
      <c r="E14" s="78" t="str">
        <f t="shared" si="0"/>
        <v/>
      </c>
    </row>
    <row r="15" spans="1:5" ht="30" customHeight="1" x14ac:dyDescent="0.2">
      <c r="A15" s="54">
        <v>4</v>
      </c>
      <c r="B15" s="26" t="s">
        <v>11</v>
      </c>
      <c r="C15" s="76" t="str">
        <f>IF('LOT 12 - BPU'!G15="","",'LOT 12 - BPU'!G15)</f>
        <v/>
      </c>
      <c r="D15" s="70">
        <v>10</v>
      </c>
      <c r="E15" s="78" t="str">
        <f t="shared" si="0"/>
        <v/>
      </c>
    </row>
    <row r="16" spans="1:5" ht="30" customHeight="1" x14ac:dyDescent="0.2">
      <c r="A16" s="54">
        <v>5</v>
      </c>
      <c r="B16" s="26" t="s">
        <v>12</v>
      </c>
      <c r="C16" s="76" t="str">
        <f>IF('LOT 12 - BPU'!G16="","",'LOT 12 - BPU'!G16)</f>
        <v/>
      </c>
      <c r="D16" s="70">
        <v>10</v>
      </c>
      <c r="E16" s="78" t="str">
        <f t="shared" si="0"/>
        <v/>
      </c>
    </row>
    <row r="17" spans="1:5" x14ac:dyDescent="0.2">
      <c r="A17" s="54">
        <v>6</v>
      </c>
      <c r="B17" s="26" t="s">
        <v>13</v>
      </c>
      <c r="C17" s="76" t="str">
        <f>IF('LOT 12 - BPU'!G17="","",'LOT 12 - BPU'!G17)</f>
        <v/>
      </c>
      <c r="D17" s="70">
        <v>10</v>
      </c>
      <c r="E17" s="78" t="str">
        <f t="shared" si="0"/>
        <v/>
      </c>
    </row>
    <row r="18" spans="1:5" ht="30" customHeight="1" x14ac:dyDescent="0.2">
      <c r="A18" s="54">
        <v>7</v>
      </c>
      <c r="B18" s="26" t="s">
        <v>14</v>
      </c>
      <c r="C18" s="76" t="str">
        <f>IF('LOT 12 - BPU'!G18="","",'LOT 12 - BPU'!G18)</f>
        <v/>
      </c>
      <c r="D18" s="70">
        <v>10</v>
      </c>
      <c r="E18" s="78" t="str">
        <f t="shared" si="0"/>
        <v/>
      </c>
    </row>
    <row r="19" spans="1:5" ht="30" customHeight="1" x14ac:dyDescent="0.2">
      <c r="A19" s="54">
        <v>8</v>
      </c>
      <c r="B19" s="26" t="s">
        <v>15</v>
      </c>
      <c r="C19" s="76" t="str">
        <f>IF('LOT 12 - BPU'!G19="","",'LOT 12 - BPU'!G19)</f>
        <v/>
      </c>
      <c r="D19" s="70">
        <v>10</v>
      </c>
      <c r="E19" s="78" t="str">
        <f t="shared" si="0"/>
        <v/>
      </c>
    </row>
    <row r="20" spans="1:5" ht="39.950000000000003" customHeight="1" x14ac:dyDescent="0.2">
      <c r="A20" s="54">
        <v>9</v>
      </c>
      <c r="B20" s="26" t="s">
        <v>16</v>
      </c>
      <c r="C20" s="76" t="str">
        <f>IF('LOT 12 - BPU'!G20="","",'LOT 12 - BPU'!G20)</f>
        <v/>
      </c>
      <c r="D20" s="70">
        <v>10</v>
      </c>
      <c r="E20" s="78" t="str">
        <f t="shared" si="0"/>
        <v/>
      </c>
    </row>
    <row r="21" spans="1:5" ht="30" customHeight="1" x14ac:dyDescent="0.2">
      <c r="A21" s="54">
        <v>10</v>
      </c>
      <c r="B21" s="26" t="s">
        <v>17</v>
      </c>
      <c r="C21" s="76" t="str">
        <f>IF('LOT 12 - BPU'!G21="","",'LOT 12 - BPU'!G21)</f>
        <v/>
      </c>
      <c r="D21" s="70">
        <v>280</v>
      </c>
      <c r="E21" s="78" t="str">
        <f t="shared" si="0"/>
        <v/>
      </c>
    </row>
    <row r="22" spans="1:5" ht="30" customHeight="1" x14ac:dyDescent="0.2">
      <c r="A22" s="54" t="s">
        <v>18</v>
      </c>
      <c r="B22" s="26" t="s">
        <v>19</v>
      </c>
      <c r="C22" s="76" t="str">
        <f>IF('LOT 12 - BPU'!G22="","",'LOT 12 - BPU'!G22)</f>
        <v/>
      </c>
      <c r="D22" s="113">
        <v>310</v>
      </c>
      <c r="E22" s="114" t="str">
        <f>IFERROR((AVERAGE('LOT 12 - BPU'!G22:G24)*DQE!D22),"")</f>
        <v/>
      </c>
    </row>
    <row r="23" spans="1:5" ht="30" customHeight="1" x14ac:dyDescent="0.2">
      <c r="A23" s="54" t="s">
        <v>20</v>
      </c>
      <c r="B23" s="26" t="s">
        <v>21</v>
      </c>
      <c r="C23" s="76" t="str">
        <f>IF('LOT 12 - BPU'!G23="","",'LOT 12 - BPU'!G23)</f>
        <v/>
      </c>
      <c r="D23" s="113"/>
      <c r="E23" s="114" t="str">
        <f t="shared" si="0"/>
        <v/>
      </c>
    </row>
    <row r="24" spans="1:5" x14ac:dyDescent="0.2">
      <c r="A24" s="54" t="s">
        <v>22</v>
      </c>
      <c r="B24" s="26" t="s">
        <v>23</v>
      </c>
      <c r="C24" s="76" t="str">
        <f>IF('LOT 12 - BPU'!G24="","",'LOT 12 - BPU'!G24)</f>
        <v/>
      </c>
      <c r="D24" s="113"/>
      <c r="E24" s="114" t="str">
        <f t="shared" si="0"/>
        <v/>
      </c>
    </row>
    <row r="25" spans="1:5" ht="30" customHeight="1" x14ac:dyDescent="0.2">
      <c r="A25" s="54">
        <v>12</v>
      </c>
      <c r="B25" s="28" t="s">
        <v>24</v>
      </c>
      <c r="C25" s="76" t="str">
        <f>IF('LOT 12 - BPU'!G25="","",'LOT 12 - BPU'!G25)</f>
        <v/>
      </c>
      <c r="D25" s="70">
        <v>190</v>
      </c>
      <c r="E25" s="78" t="str">
        <f t="shared" si="0"/>
        <v/>
      </c>
    </row>
    <row r="26" spans="1:5" ht="30" customHeight="1" x14ac:dyDescent="0.2">
      <c r="A26" s="54" t="s">
        <v>25</v>
      </c>
      <c r="B26" s="26" t="s">
        <v>26</v>
      </c>
      <c r="C26" s="76" t="str">
        <f>IF('LOT 12 - BPU'!G26="","",'LOT 12 - BPU'!G26)</f>
        <v/>
      </c>
      <c r="D26" s="113">
        <v>410</v>
      </c>
      <c r="E26" s="114" t="str">
        <f>IFERROR((AVERAGE('LOT 12 - BPU'!G26:G35)*DQE!D26),"")</f>
        <v/>
      </c>
    </row>
    <row r="27" spans="1:5" ht="30" customHeight="1" x14ac:dyDescent="0.2">
      <c r="A27" s="54" t="s">
        <v>27</v>
      </c>
      <c r="B27" s="26" t="s">
        <v>28</v>
      </c>
      <c r="C27" s="76" t="str">
        <f>IF('LOT 12 - BPU'!G27="","",'LOT 12 - BPU'!G27)</f>
        <v/>
      </c>
      <c r="D27" s="113"/>
      <c r="E27" s="114"/>
    </row>
    <row r="28" spans="1:5" ht="30" customHeight="1" x14ac:dyDescent="0.2">
      <c r="A28" s="54" t="s">
        <v>29</v>
      </c>
      <c r="B28" s="26" t="s">
        <v>30</v>
      </c>
      <c r="C28" s="76" t="str">
        <f>IF('LOT 12 - BPU'!G28="","",'LOT 12 - BPU'!G28)</f>
        <v/>
      </c>
      <c r="D28" s="113"/>
      <c r="E28" s="114"/>
    </row>
    <row r="29" spans="1:5" ht="30" customHeight="1" x14ac:dyDescent="0.2">
      <c r="A29" s="54" t="s">
        <v>31</v>
      </c>
      <c r="B29" s="26" t="s">
        <v>32</v>
      </c>
      <c r="C29" s="76" t="str">
        <f>IF('LOT 12 - BPU'!G29="","",'LOT 12 - BPU'!G29)</f>
        <v/>
      </c>
      <c r="D29" s="113"/>
      <c r="E29" s="114"/>
    </row>
    <row r="30" spans="1:5" ht="30" customHeight="1" x14ac:dyDescent="0.2">
      <c r="A30" s="54" t="s">
        <v>33</v>
      </c>
      <c r="B30" s="26" t="s">
        <v>34</v>
      </c>
      <c r="C30" s="76" t="str">
        <f>IF('LOT 12 - BPU'!G30="","",'LOT 12 - BPU'!G30)</f>
        <v/>
      </c>
      <c r="D30" s="113"/>
      <c r="E30" s="114"/>
    </row>
    <row r="31" spans="1:5" ht="30" customHeight="1" x14ac:dyDescent="0.2">
      <c r="A31" s="54" t="s">
        <v>35</v>
      </c>
      <c r="B31" s="26" t="s">
        <v>36</v>
      </c>
      <c r="C31" s="76" t="str">
        <f>IF('LOT 12 - BPU'!G31="","",'LOT 12 - BPU'!G31)</f>
        <v/>
      </c>
      <c r="D31" s="113"/>
      <c r="E31" s="114"/>
    </row>
    <row r="32" spans="1:5" ht="30" customHeight="1" x14ac:dyDescent="0.2">
      <c r="A32" s="54" t="s">
        <v>37</v>
      </c>
      <c r="B32" s="26" t="s">
        <v>38</v>
      </c>
      <c r="C32" s="76" t="str">
        <f>IF('LOT 12 - BPU'!G32="","",'LOT 12 - BPU'!G32)</f>
        <v/>
      </c>
      <c r="D32" s="113"/>
      <c r="E32" s="114"/>
    </row>
    <row r="33" spans="1:5" ht="30" customHeight="1" x14ac:dyDescent="0.2">
      <c r="A33" s="54" t="s">
        <v>39</v>
      </c>
      <c r="B33" s="26" t="s">
        <v>40</v>
      </c>
      <c r="C33" s="76" t="str">
        <f>IF('LOT 12 - BPU'!G33="","",'LOT 12 - BPU'!G33)</f>
        <v/>
      </c>
      <c r="D33" s="113"/>
      <c r="E33" s="114"/>
    </row>
    <row r="34" spans="1:5" ht="30" customHeight="1" x14ac:dyDescent="0.2">
      <c r="A34" s="55" t="s">
        <v>41</v>
      </c>
      <c r="B34" s="26" t="s">
        <v>42</v>
      </c>
      <c r="C34" s="76" t="str">
        <f>IF('LOT 12 - BPU'!G34="","",'LOT 12 - BPU'!G34)</f>
        <v/>
      </c>
      <c r="D34" s="113"/>
      <c r="E34" s="114"/>
    </row>
    <row r="35" spans="1:5" ht="30" customHeight="1" x14ac:dyDescent="0.2">
      <c r="A35" s="55" t="s">
        <v>43</v>
      </c>
      <c r="B35" s="26" t="s">
        <v>44</v>
      </c>
      <c r="C35" s="76" t="str">
        <f>IF('LOT 12 - BPU'!G35="","",'LOT 12 - BPU'!G35)</f>
        <v/>
      </c>
      <c r="D35" s="113"/>
      <c r="E35" s="114"/>
    </row>
    <row r="36" spans="1:5" ht="30" customHeight="1" x14ac:dyDescent="0.2">
      <c r="A36" s="54" t="s">
        <v>45</v>
      </c>
      <c r="B36" s="26" t="s">
        <v>46</v>
      </c>
      <c r="C36" s="76" t="str">
        <f>IF('LOT 12 - BPU'!G36="","",'LOT 12 - BPU'!G36)</f>
        <v/>
      </c>
      <c r="D36" s="113">
        <v>190</v>
      </c>
      <c r="E36" s="112" t="str">
        <f>IFERROR((AVERAGE('LOT 12 - BPU'!G35:G36)*DQE!D36),"")</f>
        <v/>
      </c>
    </row>
    <row r="37" spans="1:5" ht="30" customHeight="1" x14ac:dyDescent="0.2">
      <c r="A37" s="54" t="s">
        <v>47</v>
      </c>
      <c r="B37" s="26" t="s">
        <v>48</v>
      </c>
      <c r="C37" s="76" t="str">
        <f>IF('LOT 12 - BPU'!G37="","",'LOT 12 - BPU'!G37)</f>
        <v/>
      </c>
      <c r="D37" s="113"/>
      <c r="E37" s="112"/>
    </row>
    <row r="38" spans="1:5" ht="30" customHeight="1" x14ac:dyDescent="0.2">
      <c r="A38" s="54" t="s">
        <v>49</v>
      </c>
      <c r="B38" s="26" t="s">
        <v>50</v>
      </c>
      <c r="C38" s="76" t="str">
        <f>IF('LOT 12 - BPU'!G38="","",'LOT 12 - BPU'!G38)</f>
        <v/>
      </c>
      <c r="D38" s="113">
        <v>400</v>
      </c>
      <c r="E38" s="112" t="str">
        <f>IFERROR((AVERAGE('LOT 12 - BPU'!G38:G47)*DQE!D38),"")</f>
        <v/>
      </c>
    </row>
    <row r="39" spans="1:5" ht="30" customHeight="1" x14ac:dyDescent="0.2">
      <c r="A39" s="54" t="s">
        <v>51</v>
      </c>
      <c r="B39" s="26" t="s">
        <v>52</v>
      </c>
      <c r="C39" s="76" t="str">
        <f>IF('LOT 12 - BPU'!G39="","",'LOT 12 - BPU'!G39)</f>
        <v/>
      </c>
      <c r="D39" s="113"/>
      <c r="E39" s="112"/>
    </row>
    <row r="40" spans="1:5" ht="30" customHeight="1" x14ac:dyDescent="0.2">
      <c r="A40" s="54" t="s">
        <v>53</v>
      </c>
      <c r="B40" s="26" t="s">
        <v>54</v>
      </c>
      <c r="C40" s="76" t="str">
        <f>IF('LOT 12 - BPU'!G40="","",'LOT 12 - BPU'!G40)</f>
        <v/>
      </c>
      <c r="D40" s="113"/>
      <c r="E40" s="112"/>
    </row>
    <row r="41" spans="1:5" ht="30" customHeight="1" x14ac:dyDescent="0.2">
      <c r="A41" s="54" t="s">
        <v>55</v>
      </c>
      <c r="B41" s="26" t="s">
        <v>56</v>
      </c>
      <c r="C41" s="76" t="str">
        <f>IF('LOT 12 - BPU'!G41="","",'LOT 12 - BPU'!G41)</f>
        <v/>
      </c>
      <c r="D41" s="113"/>
      <c r="E41" s="112"/>
    </row>
    <row r="42" spans="1:5" ht="30" customHeight="1" x14ac:dyDescent="0.2">
      <c r="A42" s="54" t="s">
        <v>57</v>
      </c>
      <c r="B42" s="26" t="s">
        <v>58</v>
      </c>
      <c r="C42" s="76" t="str">
        <f>IF('LOT 12 - BPU'!G42="","",'LOT 12 - BPU'!G42)</f>
        <v/>
      </c>
      <c r="D42" s="113"/>
      <c r="E42" s="112"/>
    </row>
    <row r="43" spans="1:5" ht="30" customHeight="1" x14ac:dyDescent="0.2">
      <c r="A43" s="54" t="s">
        <v>59</v>
      </c>
      <c r="B43" s="26" t="s">
        <v>60</v>
      </c>
      <c r="C43" s="76" t="str">
        <f>IF('LOT 12 - BPU'!G43="","",'LOT 12 - BPU'!G43)</f>
        <v/>
      </c>
      <c r="D43" s="113"/>
      <c r="E43" s="112"/>
    </row>
    <row r="44" spans="1:5" ht="30" customHeight="1" x14ac:dyDescent="0.2">
      <c r="A44" s="54" t="s">
        <v>61</v>
      </c>
      <c r="B44" s="26" t="s">
        <v>62</v>
      </c>
      <c r="C44" s="76" t="str">
        <f>IF('LOT 12 - BPU'!G44="","",'LOT 12 - BPU'!G44)</f>
        <v/>
      </c>
      <c r="D44" s="113"/>
      <c r="E44" s="112"/>
    </row>
    <row r="45" spans="1:5" ht="30" customHeight="1" x14ac:dyDescent="0.2">
      <c r="A45" s="54" t="s">
        <v>63</v>
      </c>
      <c r="B45" s="26" t="s">
        <v>64</v>
      </c>
      <c r="C45" s="76" t="str">
        <f>IF('LOT 12 - BPU'!G45="","",'LOT 12 - BPU'!G45)</f>
        <v/>
      </c>
      <c r="D45" s="113"/>
      <c r="E45" s="112"/>
    </row>
    <row r="46" spans="1:5" ht="30" customHeight="1" x14ac:dyDescent="0.2">
      <c r="A46" s="55" t="s">
        <v>65</v>
      </c>
      <c r="B46" s="26" t="s">
        <v>66</v>
      </c>
      <c r="C46" s="76" t="str">
        <f>IF('LOT 12 - BPU'!G46="","",'LOT 12 - BPU'!G46)</f>
        <v/>
      </c>
      <c r="D46" s="113"/>
      <c r="E46" s="112"/>
    </row>
    <row r="47" spans="1:5" ht="30" customHeight="1" x14ac:dyDescent="0.2">
      <c r="A47" s="55" t="s">
        <v>67</v>
      </c>
      <c r="B47" s="26" t="s">
        <v>68</v>
      </c>
      <c r="C47" s="76" t="str">
        <f>IF('LOT 12 - BPU'!G47="","",'LOT 12 - BPU'!G47)</f>
        <v/>
      </c>
      <c r="D47" s="113"/>
      <c r="E47" s="112"/>
    </row>
    <row r="48" spans="1:5" ht="30" customHeight="1" x14ac:dyDescent="0.2">
      <c r="A48" s="54">
        <v>16</v>
      </c>
      <c r="B48" s="26" t="s">
        <v>69</v>
      </c>
      <c r="C48" s="76" t="str">
        <f>IF('LOT 12 - BPU'!G48="","",'LOT 12 - BPU'!G48)</f>
        <v/>
      </c>
      <c r="D48" s="70">
        <v>800</v>
      </c>
      <c r="E48" s="78" t="str">
        <f t="shared" si="0"/>
        <v/>
      </c>
    </row>
    <row r="49" spans="1:5" ht="30" customHeight="1" x14ac:dyDescent="0.2">
      <c r="A49" s="54" t="s">
        <v>70</v>
      </c>
      <c r="B49" s="26" t="s">
        <v>71</v>
      </c>
      <c r="C49" s="76" t="str">
        <f>IF('LOT 12 - BPU'!G49="","",'LOT 12 - BPU'!G49)</f>
        <v/>
      </c>
      <c r="D49" s="113">
        <v>325</v>
      </c>
      <c r="E49" s="112" t="str">
        <f>IFERROR((AVERAGE('LOT 12 - BPU'!G49:G60)*DQE!D49),"")</f>
        <v/>
      </c>
    </row>
    <row r="50" spans="1:5" ht="30" customHeight="1" x14ac:dyDescent="0.2">
      <c r="A50" s="54" t="s">
        <v>72</v>
      </c>
      <c r="B50" s="26" t="s">
        <v>73</v>
      </c>
      <c r="C50" s="76" t="str">
        <f>IF('LOT 12 - BPU'!G50="","",'LOT 12 - BPU'!G50)</f>
        <v/>
      </c>
      <c r="D50" s="113"/>
      <c r="E50" s="112"/>
    </row>
    <row r="51" spans="1:5" ht="30" customHeight="1" x14ac:dyDescent="0.2">
      <c r="A51" s="54" t="s">
        <v>74</v>
      </c>
      <c r="B51" s="26" t="s">
        <v>75</v>
      </c>
      <c r="C51" s="76" t="str">
        <f>IF('LOT 12 - BPU'!G51="","",'LOT 12 - BPU'!G51)</f>
        <v/>
      </c>
      <c r="D51" s="113"/>
      <c r="E51" s="112"/>
    </row>
    <row r="52" spans="1:5" ht="30" customHeight="1" x14ac:dyDescent="0.2">
      <c r="A52" s="54" t="s">
        <v>76</v>
      </c>
      <c r="B52" s="26" t="s">
        <v>77</v>
      </c>
      <c r="C52" s="76" t="str">
        <f>IF('LOT 12 - BPU'!G52="","",'LOT 12 - BPU'!G52)</f>
        <v/>
      </c>
      <c r="D52" s="113"/>
      <c r="E52" s="112"/>
    </row>
    <row r="53" spans="1:5" ht="30" customHeight="1" x14ac:dyDescent="0.2">
      <c r="A53" s="54" t="s">
        <v>78</v>
      </c>
      <c r="B53" s="26" t="s">
        <v>79</v>
      </c>
      <c r="C53" s="76" t="str">
        <f>IF('LOT 12 - BPU'!G53="","",'LOT 12 - BPU'!G53)</f>
        <v/>
      </c>
      <c r="D53" s="113"/>
      <c r="E53" s="112"/>
    </row>
    <row r="54" spans="1:5" ht="30" customHeight="1" x14ac:dyDescent="0.2">
      <c r="A54" s="54" t="s">
        <v>80</v>
      </c>
      <c r="B54" s="26" t="s">
        <v>81</v>
      </c>
      <c r="C54" s="76" t="str">
        <f>IF('LOT 12 - BPU'!G54="","",'LOT 12 - BPU'!G54)</f>
        <v/>
      </c>
      <c r="D54" s="113"/>
      <c r="E54" s="112"/>
    </row>
    <row r="55" spans="1:5" ht="30" customHeight="1" x14ac:dyDescent="0.2">
      <c r="A55" s="54" t="s">
        <v>82</v>
      </c>
      <c r="B55" s="26" t="s">
        <v>83</v>
      </c>
      <c r="C55" s="76" t="str">
        <f>IF('LOT 12 - BPU'!G55="","",'LOT 12 - BPU'!G55)</f>
        <v/>
      </c>
      <c r="D55" s="113"/>
      <c r="E55" s="112"/>
    </row>
    <row r="56" spans="1:5" ht="30" customHeight="1" x14ac:dyDescent="0.2">
      <c r="A56" s="54" t="s">
        <v>84</v>
      </c>
      <c r="B56" s="26" t="s">
        <v>85</v>
      </c>
      <c r="C56" s="76" t="str">
        <f>IF('LOT 12 - BPU'!G56="","",'LOT 12 - BPU'!G56)</f>
        <v/>
      </c>
      <c r="D56" s="113"/>
      <c r="E56" s="112"/>
    </row>
    <row r="57" spans="1:5" ht="30" customHeight="1" x14ac:dyDescent="0.2">
      <c r="A57" s="54" t="s">
        <v>86</v>
      </c>
      <c r="B57" s="26" t="s">
        <v>87</v>
      </c>
      <c r="C57" s="76" t="str">
        <f>IF('LOT 12 - BPU'!G57="","",'LOT 12 - BPU'!G57)</f>
        <v/>
      </c>
      <c r="D57" s="113"/>
      <c r="E57" s="112"/>
    </row>
    <row r="58" spans="1:5" ht="30" customHeight="1" x14ac:dyDescent="0.2">
      <c r="A58" s="55" t="s">
        <v>88</v>
      </c>
      <c r="B58" s="26" t="s">
        <v>89</v>
      </c>
      <c r="C58" s="76" t="str">
        <f>IF('LOT 12 - BPU'!G58="","",'LOT 12 - BPU'!G58)</f>
        <v/>
      </c>
      <c r="D58" s="113"/>
      <c r="E58" s="112"/>
    </row>
    <row r="59" spans="1:5" ht="30" customHeight="1" x14ac:dyDescent="0.2">
      <c r="A59" s="54" t="s">
        <v>90</v>
      </c>
      <c r="B59" s="26" t="s">
        <v>91</v>
      </c>
      <c r="C59" s="76" t="str">
        <f>IF('LOT 12 - BPU'!G59="","",'LOT 12 - BPU'!G59)</f>
        <v/>
      </c>
      <c r="D59" s="113"/>
      <c r="E59" s="112"/>
    </row>
    <row r="60" spans="1:5" ht="30" customHeight="1" x14ac:dyDescent="0.2">
      <c r="A60" s="54" t="s">
        <v>92</v>
      </c>
      <c r="B60" s="26" t="s">
        <v>93</v>
      </c>
      <c r="C60" s="76" t="str">
        <f>IF('LOT 12 - BPU'!G60="","",'LOT 12 - BPU'!G60)</f>
        <v/>
      </c>
      <c r="D60" s="113"/>
      <c r="E60" s="112"/>
    </row>
    <row r="61" spans="1:5" ht="30" customHeight="1" x14ac:dyDescent="0.2">
      <c r="A61" s="54">
        <v>18</v>
      </c>
      <c r="B61" s="26" t="s">
        <v>94</v>
      </c>
      <c r="C61" s="76" t="str">
        <f>IF('LOT 12 - BPU'!G61="","",'LOT 12 - BPU'!G61)</f>
        <v/>
      </c>
      <c r="D61" s="70">
        <v>375</v>
      </c>
      <c r="E61" s="78" t="str">
        <f t="shared" si="0"/>
        <v/>
      </c>
    </row>
    <row r="62" spans="1:5" ht="30" customHeight="1" x14ac:dyDescent="0.2">
      <c r="A62" s="54" t="s">
        <v>95</v>
      </c>
      <c r="B62" s="26" t="s">
        <v>96</v>
      </c>
      <c r="C62" s="76" t="str">
        <f>IF('LOT 12 - BPU'!G62="","",'LOT 12 - BPU'!G62)</f>
        <v/>
      </c>
      <c r="D62" s="113">
        <v>400</v>
      </c>
      <c r="E62" s="112" t="str">
        <f>IFERROR((AVERAGE('LOT 12 - BPU'!G62:G77)*DQE!D62),"")</f>
        <v/>
      </c>
    </row>
    <row r="63" spans="1:5" ht="30" customHeight="1" x14ac:dyDescent="0.2">
      <c r="A63" s="54" t="s">
        <v>97</v>
      </c>
      <c r="B63" s="26" t="s">
        <v>98</v>
      </c>
      <c r="C63" s="76" t="str">
        <f>IF('LOT 12 - BPU'!G63="","",'LOT 12 - BPU'!G63)</f>
        <v/>
      </c>
      <c r="D63" s="113"/>
      <c r="E63" s="112"/>
    </row>
    <row r="64" spans="1:5" ht="30" customHeight="1" x14ac:dyDescent="0.2">
      <c r="A64" s="54" t="s">
        <v>99</v>
      </c>
      <c r="B64" s="26" t="s">
        <v>100</v>
      </c>
      <c r="C64" s="76" t="str">
        <f>IF('LOT 12 - BPU'!G64="","",'LOT 12 - BPU'!G64)</f>
        <v/>
      </c>
      <c r="D64" s="113"/>
      <c r="E64" s="112"/>
    </row>
    <row r="65" spans="1:5" ht="30" customHeight="1" x14ac:dyDescent="0.2">
      <c r="A65" s="54" t="s">
        <v>101</v>
      </c>
      <c r="B65" s="26" t="s">
        <v>102</v>
      </c>
      <c r="C65" s="76" t="str">
        <f>IF('LOT 12 - BPU'!G65="","",'LOT 12 - BPU'!G65)</f>
        <v/>
      </c>
      <c r="D65" s="113"/>
      <c r="E65" s="112"/>
    </row>
    <row r="66" spans="1:5" ht="30" customHeight="1" x14ac:dyDescent="0.2">
      <c r="A66" s="54" t="s">
        <v>103</v>
      </c>
      <c r="B66" s="26" t="s">
        <v>104</v>
      </c>
      <c r="C66" s="76" t="str">
        <f>IF('LOT 12 - BPU'!G66="","",'LOT 12 - BPU'!G66)</f>
        <v/>
      </c>
      <c r="D66" s="113"/>
      <c r="E66" s="112"/>
    </row>
    <row r="67" spans="1:5" ht="30" customHeight="1" x14ac:dyDescent="0.2">
      <c r="A67" s="54" t="s">
        <v>105</v>
      </c>
      <c r="B67" s="26" t="s">
        <v>106</v>
      </c>
      <c r="C67" s="76" t="str">
        <f>IF('LOT 12 - BPU'!G67="","",'LOT 12 - BPU'!G67)</f>
        <v/>
      </c>
      <c r="D67" s="113"/>
      <c r="E67" s="112"/>
    </row>
    <row r="68" spans="1:5" ht="30" customHeight="1" x14ac:dyDescent="0.2">
      <c r="A68" s="54" t="s">
        <v>107</v>
      </c>
      <c r="B68" s="26" t="s">
        <v>108</v>
      </c>
      <c r="C68" s="76" t="str">
        <f>IF('LOT 12 - BPU'!G68="","",'LOT 12 - BPU'!G68)</f>
        <v/>
      </c>
      <c r="D68" s="113"/>
      <c r="E68" s="112"/>
    </row>
    <row r="69" spans="1:5" ht="30" customHeight="1" x14ac:dyDescent="0.2">
      <c r="A69" s="54" t="s">
        <v>109</v>
      </c>
      <c r="B69" s="26" t="s">
        <v>110</v>
      </c>
      <c r="C69" s="76" t="str">
        <f>IF('LOT 12 - BPU'!G69="","",'LOT 12 - BPU'!G69)</f>
        <v/>
      </c>
      <c r="D69" s="113"/>
      <c r="E69" s="112"/>
    </row>
    <row r="70" spans="1:5" ht="30" customHeight="1" x14ac:dyDescent="0.2">
      <c r="A70" s="54" t="s">
        <v>111</v>
      </c>
      <c r="B70" s="26" t="s">
        <v>112</v>
      </c>
      <c r="C70" s="76" t="str">
        <f>IF('LOT 12 - BPU'!G70="","",'LOT 12 - BPU'!G70)</f>
        <v/>
      </c>
      <c r="D70" s="113"/>
      <c r="E70" s="112"/>
    </row>
    <row r="71" spans="1:5" ht="30" customHeight="1" x14ac:dyDescent="0.2">
      <c r="A71" s="54" t="s">
        <v>113</v>
      </c>
      <c r="B71" s="26" t="s">
        <v>114</v>
      </c>
      <c r="C71" s="76" t="str">
        <f>IF('LOT 12 - BPU'!G71="","",'LOT 12 - BPU'!G71)</f>
        <v/>
      </c>
      <c r="D71" s="113"/>
      <c r="E71" s="112"/>
    </row>
    <row r="72" spans="1:5" ht="30" customHeight="1" x14ac:dyDescent="0.2">
      <c r="A72" s="54" t="s">
        <v>115</v>
      </c>
      <c r="B72" s="26" t="s">
        <v>116</v>
      </c>
      <c r="C72" s="76" t="str">
        <f>IF('LOT 12 - BPU'!G72="","",'LOT 12 - BPU'!G72)</f>
        <v/>
      </c>
      <c r="D72" s="113"/>
      <c r="E72" s="112"/>
    </row>
    <row r="73" spans="1:5" ht="30" customHeight="1" x14ac:dyDescent="0.2">
      <c r="A73" s="54" t="s">
        <v>117</v>
      </c>
      <c r="B73" s="26" t="s">
        <v>118</v>
      </c>
      <c r="C73" s="76" t="str">
        <f>IF('LOT 12 - BPU'!G73="","",'LOT 12 - BPU'!G73)</f>
        <v/>
      </c>
      <c r="D73" s="113"/>
      <c r="E73" s="112"/>
    </row>
    <row r="74" spans="1:5" ht="30" customHeight="1" x14ac:dyDescent="0.2">
      <c r="A74" s="54" t="s">
        <v>119</v>
      </c>
      <c r="B74" s="26" t="s">
        <v>120</v>
      </c>
      <c r="C74" s="76" t="str">
        <f>IF('LOT 12 - BPU'!G74="","",'LOT 12 - BPU'!G74)</f>
        <v/>
      </c>
      <c r="D74" s="113"/>
      <c r="E74" s="112"/>
    </row>
    <row r="75" spans="1:5" ht="30" customHeight="1" x14ac:dyDescent="0.2">
      <c r="A75" s="54" t="s">
        <v>121</v>
      </c>
      <c r="B75" s="26" t="s">
        <v>122</v>
      </c>
      <c r="C75" s="76" t="str">
        <f>IF('LOT 12 - BPU'!G75="","",'LOT 12 - BPU'!G75)</f>
        <v/>
      </c>
      <c r="D75" s="113"/>
      <c r="E75" s="112"/>
    </row>
    <row r="76" spans="1:5" ht="30" customHeight="1" x14ac:dyDescent="0.2">
      <c r="A76" s="54" t="s">
        <v>123</v>
      </c>
      <c r="B76" s="26" t="s">
        <v>124</v>
      </c>
      <c r="C76" s="76" t="str">
        <f>IF('LOT 12 - BPU'!G76="","",'LOT 12 - BPU'!G76)</f>
        <v/>
      </c>
      <c r="D76" s="113"/>
      <c r="E76" s="112"/>
    </row>
    <row r="77" spans="1:5" ht="30" customHeight="1" x14ac:dyDescent="0.2">
      <c r="A77" s="54" t="s">
        <v>125</v>
      </c>
      <c r="B77" s="26" t="s">
        <v>126</v>
      </c>
      <c r="C77" s="76" t="str">
        <f>IF('LOT 12 - BPU'!G77="","",'LOT 12 - BPU'!G77)</f>
        <v/>
      </c>
      <c r="D77" s="113"/>
      <c r="E77" s="112"/>
    </row>
    <row r="78" spans="1:5" ht="30" customHeight="1" x14ac:dyDescent="0.2">
      <c r="A78" s="54" t="s">
        <v>127</v>
      </c>
      <c r="B78" s="26" t="s">
        <v>128</v>
      </c>
      <c r="C78" s="76" t="str">
        <f>IF('LOT 12 - BPU'!G78="","",'LOT 12 - BPU'!G78)</f>
        <v/>
      </c>
      <c r="D78" s="113">
        <v>195</v>
      </c>
      <c r="E78" s="112" t="str">
        <f>IFERROR((AVERAGE('LOT 12 - BPU'!G78:G79)*DQE!D78),"")</f>
        <v/>
      </c>
    </row>
    <row r="79" spans="1:5" ht="30" customHeight="1" x14ac:dyDescent="0.2">
      <c r="A79" s="54" t="s">
        <v>129</v>
      </c>
      <c r="B79" s="26" t="s">
        <v>130</v>
      </c>
      <c r="C79" s="76" t="str">
        <f>IF('LOT 12 - BPU'!G79="","",'LOT 12 - BPU'!G79)</f>
        <v/>
      </c>
      <c r="D79" s="113"/>
      <c r="E79" s="112"/>
    </row>
    <row r="80" spans="1:5" ht="30" customHeight="1" x14ac:dyDescent="0.2">
      <c r="A80" s="54" t="s">
        <v>131</v>
      </c>
      <c r="B80" s="26" t="s">
        <v>132</v>
      </c>
      <c r="C80" s="76" t="str">
        <f>IF('LOT 12 - BPU'!G80="","",'LOT 12 - BPU'!G80)</f>
        <v/>
      </c>
      <c r="D80" s="113">
        <v>205</v>
      </c>
      <c r="E80" s="112" t="str">
        <f>IFERROR((AVERAGE('LOT 12 - BPU'!G80:G81)*DQE!D80),"")</f>
        <v/>
      </c>
    </row>
    <row r="81" spans="1:5" ht="30" customHeight="1" x14ac:dyDescent="0.2">
      <c r="A81" s="54" t="s">
        <v>133</v>
      </c>
      <c r="B81" s="26" t="s">
        <v>134</v>
      </c>
      <c r="C81" s="76" t="str">
        <f>IF('LOT 12 - BPU'!G81="","",'LOT 12 - BPU'!G81)</f>
        <v/>
      </c>
      <c r="D81" s="113"/>
      <c r="E81" s="112"/>
    </row>
    <row r="82" spans="1:5" ht="30" customHeight="1" x14ac:dyDescent="0.2">
      <c r="A82" s="54" t="s">
        <v>135</v>
      </c>
      <c r="B82" s="26" t="s">
        <v>136</v>
      </c>
      <c r="C82" s="76" t="str">
        <f>IF('LOT 12 - BPU'!G82="","",'LOT 12 - BPU'!G82)</f>
        <v/>
      </c>
      <c r="D82" s="113">
        <v>210</v>
      </c>
      <c r="E82" s="112" t="str">
        <f>IFERROR((AVERAGE('LOT 12 - BPU'!G82:G83)*DQE!D82),"")</f>
        <v/>
      </c>
    </row>
    <row r="83" spans="1:5" ht="30" customHeight="1" x14ac:dyDescent="0.2">
      <c r="A83" s="54" t="s">
        <v>137</v>
      </c>
      <c r="B83" s="26" t="s">
        <v>138</v>
      </c>
      <c r="C83" s="76" t="str">
        <f>IF('LOT 12 - BPU'!G83="","",'LOT 12 - BPU'!G83)</f>
        <v/>
      </c>
      <c r="D83" s="113"/>
      <c r="E83" s="112"/>
    </row>
    <row r="84" spans="1:5" ht="30" customHeight="1" x14ac:dyDescent="0.2">
      <c r="A84" s="54" t="s">
        <v>139</v>
      </c>
      <c r="B84" s="26" t="s">
        <v>140</v>
      </c>
      <c r="C84" s="76" t="str">
        <f>IF('LOT 12 - BPU'!G84="","",'LOT 12 - BPU'!G84)</f>
        <v/>
      </c>
      <c r="D84" s="113">
        <v>215</v>
      </c>
      <c r="E84" s="112" t="str">
        <f>IFERROR((AVERAGE('LOT 12 - BPU'!G84:G85)*DQE!D84),"")</f>
        <v/>
      </c>
    </row>
    <row r="85" spans="1:5" ht="30" customHeight="1" x14ac:dyDescent="0.2">
      <c r="A85" s="54" t="s">
        <v>141</v>
      </c>
      <c r="B85" s="26" t="s">
        <v>142</v>
      </c>
      <c r="C85" s="76" t="str">
        <f>IF('LOT 12 - BPU'!G85="","",'LOT 12 - BPU'!G85)</f>
        <v/>
      </c>
      <c r="D85" s="113"/>
      <c r="E85" s="112"/>
    </row>
    <row r="86" spans="1:5" ht="30" customHeight="1" x14ac:dyDescent="0.2">
      <c r="A86" s="55" t="s">
        <v>143</v>
      </c>
      <c r="B86" s="26" t="s">
        <v>144</v>
      </c>
      <c r="C86" s="76" t="str">
        <f>IF('LOT 12 - BPU'!G86="","",'LOT 12 - BPU'!G86)</f>
        <v/>
      </c>
      <c r="D86" s="113">
        <v>220</v>
      </c>
      <c r="E86" s="112" t="str">
        <f>IFERROR((AVERAGE('LOT 12 - BPU'!G86:G87)*DQE!D86),"")</f>
        <v/>
      </c>
    </row>
    <row r="87" spans="1:5" ht="30" customHeight="1" x14ac:dyDescent="0.2">
      <c r="A87" s="55" t="s">
        <v>145</v>
      </c>
      <c r="B87" s="26" t="s">
        <v>146</v>
      </c>
      <c r="C87" s="76" t="str">
        <f>IF('LOT 12 - BPU'!G87="","",'LOT 12 - BPU'!G87)</f>
        <v/>
      </c>
      <c r="D87" s="113"/>
      <c r="E87" s="112"/>
    </row>
    <row r="88" spans="1:5" ht="30" customHeight="1" x14ac:dyDescent="0.2">
      <c r="A88" s="54" t="s">
        <v>147</v>
      </c>
      <c r="B88" s="26" t="s">
        <v>148</v>
      </c>
      <c r="C88" s="76" t="str">
        <f>IF('LOT 12 - BPU'!G88="","",'LOT 12 - BPU'!G88)</f>
        <v/>
      </c>
      <c r="D88" s="113">
        <v>110</v>
      </c>
      <c r="E88" s="112" t="str">
        <f>IFERROR((AVERAGE('LOT 12 - BPU'!G88:G89)*DQE!D88),"")</f>
        <v/>
      </c>
    </row>
    <row r="89" spans="1:5" ht="30" customHeight="1" x14ac:dyDescent="0.2">
      <c r="A89" s="54" t="s">
        <v>149</v>
      </c>
      <c r="B89" s="26" t="s">
        <v>150</v>
      </c>
      <c r="C89" s="76" t="str">
        <f>IF('LOT 12 - BPU'!G89="","",'LOT 12 - BPU'!G89)</f>
        <v/>
      </c>
      <c r="D89" s="113"/>
      <c r="E89" s="112"/>
    </row>
    <row r="90" spans="1:5" ht="30" customHeight="1" x14ac:dyDescent="0.2">
      <c r="A90" s="54" t="s">
        <v>151</v>
      </c>
      <c r="B90" s="26" t="s">
        <v>152</v>
      </c>
      <c r="C90" s="76" t="str">
        <f>IF('LOT 12 - BPU'!G90="","",'LOT 12 - BPU'!G90)</f>
        <v/>
      </c>
      <c r="D90" s="113">
        <v>225</v>
      </c>
      <c r="E90" s="112" t="str">
        <f>IFERROR((AVERAGE('LOT 12 - BPU'!G90:G91)*DQE!D90),"")</f>
        <v/>
      </c>
    </row>
    <row r="91" spans="1:5" ht="30" customHeight="1" x14ac:dyDescent="0.2">
      <c r="A91" s="54" t="s">
        <v>153</v>
      </c>
      <c r="B91" s="26" t="s">
        <v>154</v>
      </c>
      <c r="C91" s="76" t="str">
        <f>IF('LOT 12 - BPU'!G91="","",'LOT 12 - BPU'!G91)</f>
        <v/>
      </c>
      <c r="D91" s="113"/>
      <c r="E91" s="112"/>
    </row>
    <row r="92" spans="1:5" ht="30" customHeight="1" x14ac:dyDescent="0.2">
      <c r="A92" s="54" t="s">
        <v>155</v>
      </c>
      <c r="B92" s="26" t="s">
        <v>156</v>
      </c>
      <c r="C92" s="76" t="str">
        <f>IF('LOT 12 - BPU'!G92="","",'LOT 12 - BPU'!G92)</f>
        <v/>
      </c>
      <c r="D92" s="113">
        <v>85</v>
      </c>
      <c r="E92" s="112" t="str">
        <f>IFERROR((AVERAGE('LOT 12 - BPU'!G92:G93)*DQE!D92),"")</f>
        <v/>
      </c>
    </row>
    <row r="93" spans="1:5" ht="30" customHeight="1" x14ac:dyDescent="0.2">
      <c r="A93" s="54" t="s">
        <v>157</v>
      </c>
      <c r="B93" s="26" t="s">
        <v>158</v>
      </c>
      <c r="C93" s="76" t="str">
        <f>IF('LOT 12 - BPU'!G93="","",'LOT 12 - BPU'!G93)</f>
        <v/>
      </c>
      <c r="D93" s="113"/>
      <c r="E93" s="112"/>
    </row>
    <row r="94" spans="1:5" ht="30" customHeight="1" x14ac:dyDescent="0.2">
      <c r="A94" s="54" t="s">
        <v>159</v>
      </c>
      <c r="B94" s="26" t="s">
        <v>160</v>
      </c>
      <c r="C94" s="76" t="str">
        <f>IF('LOT 12 - BPU'!G94="","",'LOT 12 - BPU'!G94)</f>
        <v/>
      </c>
      <c r="D94" s="113">
        <v>90</v>
      </c>
      <c r="E94" s="112" t="str">
        <f>IFERROR((AVERAGE('LOT 12 - BPU'!G94:G95)*DQE!D94),"")</f>
        <v/>
      </c>
    </row>
    <row r="95" spans="1:5" ht="30" customHeight="1" x14ac:dyDescent="0.2">
      <c r="A95" s="54" t="s">
        <v>161</v>
      </c>
      <c r="B95" s="26" t="s">
        <v>162</v>
      </c>
      <c r="C95" s="76" t="str">
        <f>IF('LOT 12 - BPU'!G95="","",'LOT 12 - BPU'!G95)</f>
        <v/>
      </c>
      <c r="D95" s="113"/>
      <c r="E95" s="112"/>
    </row>
    <row r="96" spans="1:5" ht="30" customHeight="1" x14ac:dyDescent="0.2">
      <c r="A96" s="54" t="s">
        <v>163</v>
      </c>
      <c r="B96" s="26" t="s">
        <v>164</v>
      </c>
      <c r="C96" s="76" t="str">
        <f>IF('LOT 12 - BPU'!G96="","",'LOT 12 - BPU'!G96)</f>
        <v/>
      </c>
      <c r="D96" s="113">
        <v>45</v>
      </c>
      <c r="E96" s="112" t="str">
        <f>IFERROR((AVERAGE('LOT 12 - BPU'!G96:G97)*DQE!D96),"")</f>
        <v/>
      </c>
    </row>
    <row r="97" spans="1:5" ht="30" customHeight="1" x14ac:dyDescent="0.2">
      <c r="A97" s="54" t="s">
        <v>165</v>
      </c>
      <c r="B97" s="26" t="s">
        <v>166</v>
      </c>
      <c r="C97" s="76" t="str">
        <f>IF('LOT 12 - BPU'!G97="","",'LOT 12 - BPU'!G97)</f>
        <v/>
      </c>
      <c r="D97" s="113"/>
      <c r="E97" s="112"/>
    </row>
    <row r="98" spans="1:5" ht="30" customHeight="1" x14ac:dyDescent="0.2">
      <c r="A98" s="54" t="s">
        <v>167</v>
      </c>
      <c r="B98" s="26" t="s">
        <v>168</v>
      </c>
      <c r="C98" s="76" t="str">
        <f>IF('LOT 12 - BPU'!G98="","",'LOT 12 - BPU'!G98)</f>
        <v/>
      </c>
      <c r="D98" s="113">
        <v>30</v>
      </c>
      <c r="E98" s="112" t="str">
        <f>IFERROR((AVERAGE('LOT 12 - BPU'!G98:G99)*DQE!D98),"")</f>
        <v/>
      </c>
    </row>
    <row r="99" spans="1:5" ht="25.5" customHeight="1" x14ac:dyDescent="0.2">
      <c r="A99" s="54" t="s">
        <v>169</v>
      </c>
      <c r="B99" s="26" t="s">
        <v>170</v>
      </c>
      <c r="C99" s="76" t="str">
        <f>IF('LOT 12 - BPU'!G99="","",'LOT 12 - BPU'!G99)</f>
        <v/>
      </c>
      <c r="D99" s="113"/>
      <c r="E99" s="112"/>
    </row>
    <row r="100" spans="1:5" x14ac:dyDescent="0.2">
      <c r="A100" s="54">
        <v>21</v>
      </c>
      <c r="B100" s="26" t="s">
        <v>171</v>
      </c>
      <c r="C100" s="76" t="str">
        <f>IF('LOT 12 - BPU'!G100="","",'LOT 12 - BPU'!G100)</f>
        <v/>
      </c>
      <c r="D100" s="70">
        <v>290</v>
      </c>
      <c r="E100" s="78" t="str">
        <f t="shared" ref="E100:E139" si="1">IF(C100="","",C100*D100)</f>
        <v/>
      </c>
    </row>
    <row r="101" spans="1:5" ht="30" customHeight="1" x14ac:dyDescent="0.2">
      <c r="A101" s="54">
        <v>22</v>
      </c>
      <c r="B101" s="26" t="s">
        <v>172</v>
      </c>
      <c r="C101" s="76" t="str">
        <f>IF('LOT 12 - BPU'!G101="","",'LOT 12 - BPU'!G101)</f>
        <v/>
      </c>
      <c r="D101" s="70">
        <v>265</v>
      </c>
      <c r="E101" s="78" t="str">
        <f t="shared" si="1"/>
        <v/>
      </c>
    </row>
    <row r="102" spans="1:5" ht="30" customHeight="1" x14ac:dyDescent="0.2">
      <c r="A102" s="54">
        <v>23</v>
      </c>
      <c r="B102" s="26" t="s">
        <v>173</v>
      </c>
      <c r="C102" s="76" t="str">
        <f>IF('LOT 12 - BPU'!G102="","",'LOT 12 - BPU'!G102)</f>
        <v/>
      </c>
      <c r="D102" s="70">
        <v>1200</v>
      </c>
      <c r="E102" s="78" t="str">
        <f t="shared" si="1"/>
        <v/>
      </c>
    </row>
    <row r="103" spans="1:5" ht="30" customHeight="1" x14ac:dyDescent="0.2">
      <c r="A103" s="54">
        <v>24</v>
      </c>
      <c r="B103" s="26" t="s">
        <v>174</v>
      </c>
      <c r="C103" s="76" t="str">
        <f>IF('LOT 12 - BPU'!G103="","",'LOT 12 - BPU'!G103)</f>
        <v/>
      </c>
      <c r="D103" s="70">
        <v>270</v>
      </c>
      <c r="E103" s="78" t="str">
        <f t="shared" si="1"/>
        <v/>
      </c>
    </row>
    <row r="104" spans="1:5" ht="30" customHeight="1" x14ac:dyDescent="0.2">
      <c r="A104" s="54">
        <v>25</v>
      </c>
      <c r="B104" s="26" t="s">
        <v>175</v>
      </c>
      <c r="C104" s="76" t="str">
        <f>IF('LOT 12 - BPU'!G104="","",'LOT 12 - BPU'!G104)</f>
        <v/>
      </c>
      <c r="D104" s="70">
        <v>270</v>
      </c>
      <c r="E104" s="78" t="str">
        <f t="shared" si="1"/>
        <v/>
      </c>
    </row>
    <row r="105" spans="1:5" ht="30" customHeight="1" x14ac:dyDescent="0.2">
      <c r="A105" s="54" t="s">
        <v>176</v>
      </c>
      <c r="B105" s="26" t="s">
        <v>177</v>
      </c>
      <c r="C105" s="76" t="str">
        <f>IF('LOT 12 - BPU'!G105="","",'LOT 12 - BPU'!G105)</f>
        <v/>
      </c>
      <c r="D105" s="113">
        <v>500</v>
      </c>
      <c r="E105" s="112" t="str">
        <f>IFERROR((AVERAGE('LOT 12 - BPU'!G105:G106)*DQE!D105),"")</f>
        <v/>
      </c>
    </row>
    <row r="106" spans="1:5" ht="30" customHeight="1" x14ac:dyDescent="0.2">
      <c r="A106" s="54" t="s">
        <v>178</v>
      </c>
      <c r="B106" s="26" t="s">
        <v>179</v>
      </c>
      <c r="C106" s="76" t="str">
        <f>IF('LOT 12 - BPU'!G106="","",'LOT 12 - BPU'!G106)</f>
        <v/>
      </c>
      <c r="D106" s="113"/>
      <c r="E106" s="112"/>
    </row>
    <row r="107" spans="1:5" ht="30" customHeight="1" x14ac:dyDescent="0.2">
      <c r="A107" s="54">
        <v>27</v>
      </c>
      <c r="B107" s="28" t="s">
        <v>180</v>
      </c>
      <c r="C107" s="76" t="str">
        <f>IF('LOT 12 - BPU'!G107="","",'LOT 12 - BPU'!G107)</f>
        <v/>
      </c>
      <c r="D107" s="70">
        <v>350</v>
      </c>
      <c r="E107" s="78" t="str">
        <f t="shared" si="1"/>
        <v/>
      </c>
    </row>
    <row r="108" spans="1:5" ht="30" customHeight="1" x14ac:dyDescent="0.2">
      <c r="A108" s="54">
        <v>28</v>
      </c>
      <c r="B108" s="26" t="s">
        <v>181</v>
      </c>
      <c r="C108" s="76" t="str">
        <f>IF('LOT 12 - BPU'!G108="","",'LOT 12 - BPU'!G108)</f>
        <v/>
      </c>
      <c r="D108" s="70">
        <v>100</v>
      </c>
      <c r="E108" s="78" t="str">
        <f t="shared" si="1"/>
        <v/>
      </c>
    </row>
    <row r="109" spans="1:5" ht="30" customHeight="1" x14ac:dyDescent="0.2">
      <c r="A109" s="54">
        <v>29</v>
      </c>
      <c r="B109" s="26" t="s">
        <v>224</v>
      </c>
      <c r="C109" s="76" t="str">
        <f>IF('LOT 12 - BPU'!G109="","",'LOT 12 - BPU'!G109)</f>
        <v/>
      </c>
      <c r="D109" s="70">
        <v>100</v>
      </c>
      <c r="E109" s="78" t="str">
        <f t="shared" si="1"/>
        <v/>
      </c>
    </row>
    <row r="110" spans="1:5" ht="30" customHeight="1" x14ac:dyDescent="0.2">
      <c r="A110" s="54">
        <v>30</v>
      </c>
      <c r="B110" s="26" t="s">
        <v>226</v>
      </c>
      <c r="C110" s="76" t="str">
        <f>IF('LOT 12 - BPU'!G110="","",'LOT 12 - BPU'!G110)</f>
        <v/>
      </c>
      <c r="D110" s="70">
        <v>100</v>
      </c>
      <c r="E110" s="78" t="str">
        <f t="shared" si="1"/>
        <v/>
      </c>
    </row>
    <row r="111" spans="1:5" ht="30" customHeight="1" x14ac:dyDescent="0.2">
      <c r="A111" s="54" t="s">
        <v>227</v>
      </c>
      <c r="B111" s="26" t="s">
        <v>182</v>
      </c>
      <c r="C111" s="76" t="str">
        <f>IF('LOT 12 - BPU'!G111="","",'LOT 12 - BPU'!G111)</f>
        <v/>
      </c>
      <c r="D111" s="113">
        <v>350</v>
      </c>
      <c r="E111" s="112" t="str">
        <f>IFERROR((AVERAGE('LOT 12 - BPU'!G111:G120)*DQE!D111),"")</f>
        <v/>
      </c>
    </row>
    <row r="112" spans="1:5" ht="30" customHeight="1" x14ac:dyDescent="0.2">
      <c r="A112" s="54" t="s">
        <v>228</v>
      </c>
      <c r="B112" s="26" t="s">
        <v>183</v>
      </c>
      <c r="C112" s="76" t="str">
        <f>IF('LOT 12 - BPU'!G112="","",'LOT 12 - BPU'!G112)</f>
        <v/>
      </c>
      <c r="D112" s="113"/>
      <c r="E112" s="112"/>
    </row>
    <row r="113" spans="1:5" ht="30" customHeight="1" x14ac:dyDescent="0.2">
      <c r="A113" s="54" t="s">
        <v>229</v>
      </c>
      <c r="B113" s="26" t="s">
        <v>184</v>
      </c>
      <c r="C113" s="76" t="str">
        <f>IF('LOT 12 - BPU'!G113="","",'LOT 12 - BPU'!G113)</f>
        <v/>
      </c>
      <c r="D113" s="113"/>
      <c r="E113" s="112"/>
    </row>
    <row r="114" spans="1:5" ht="30" customHeight="1" x14ac:dyDescent="0.2">
      <c r="A114" s="54" t="s">
        <v>230</v>
      </c>
      <c r="B114" s="26" t="s">
        <v>185</v>
      </c>
      <c r="C114" s="76" t="str">
        <f>IF('LOT 12 - BPU'!G114="","",'LOT 12 - BPU'!G114)</f>
        <v/>
      </c>
      <c r="D114" s="113"/>
      <c r="E114" s="112"/>
    </row>
    <row r="115" spans="1:5" ht="30" customHeight="1" x14ac:dyDescent="0.2">
      <c r="A115" s="54" t="s">
        <v>231</v>
      </c>
      <c r="B115" s="26" t="s">
        <v>186</v>
      </c>
      <c r="C115" s="76" t="str">
        <f>IF('LOT 12 - BPU'!G115="","",'LOT 12 - BPU'!G115)</f>
        <v/>
      </c>
      <c r="D115" s="113"/>
      <c r="E115" s="112"/>
    </row>
    <row r="116" spans="1:5" ht="30" customHeight="1" x14ac:dyDescent="0.2">
      <c r="A116" s="54" t="s">
        <v>232</v>
      </c>
      <c r="B116" s="26" t="s">
        <v>187</v>
      </c>
      <c r="C116" s="76" t="str">
        <f>IF('LOT 12 - BPU'!G116="","",'LOT 12 - BPU'!G116)</f>
        <v/>
      </c>
      <c r="D116" s="113"/>
      <c r="E116" s="112"/>
    </row>
    <row r="117" spans="1:5" ht="30" customHeight="1" x14ac:dyDescent="0.2">
      <c r="A117" s="54" t="s">
        <v>233</v>
      </c>
      <c r="B117" s="26" t="s">
        <v>188</v>
      </c>
      <c r="C117" s="76" t="str">
        <f>IF('LOT 12 - BPU'!G117="","",'LOT 12 - BPU'!G117)</f>
        <v/>
      </c>
      <c r="D117" s="113"/>
      <c r="E117" s="112"/>
    </row>
    <row r="118" spans="1:5" ht="30" customHeight="1" x14ac:dyDescent="0.2">
      <c r="A118" s="54" t="s">
        <v>234</v>
      </c>
      <c r="B118" s="26" t="s">
        <v>189</v>
      </c>
      <c r="C118" s="76" t="str">
        <f>IF('LOT 12 - BPU'!G118="","",'LOT 12 - BPU'!G118)</f>
        <v/>
      </c>
      <c r="D118" s="113"/>
      <c r="E118" s="112"/>
    </row>
    <row r="119" spans="1:5" ht="30" customHeight="1" x14ac:dyDescent="0.2">
      <c r="A119" s="55" t="s">
        <v>235</v>
      </c>
      <c r="B119" s="26" t="s">
        <v>190</v>
      </c>
      <c r="C119" s="76" t="str">
        <f>IF('LOT 12 - BPU'!G119="","",'LOT 12 - BPU'!G119)</f>
        <v/>
      </c>
      <c r="D119" s="113"/>
      <c r="E119" s="112"/>
    </row>
    <row r="120" spans="1:5" ht="30" customHeight="1" x14ac:dyDescent="0.2">
      <c r="A120" s="55" t="s">
        <v>236</v>
      </c>
      <c r="B120" s="26" t="s">
        <v>191</v>
      </c>
      <c r="C120" s="76" t="str">
        <f>IF('LOT 12 - BPU'!G120="","",'LOT 12 - BPU'!G120)</f>
        <v/>
      </c>
      <c r="D120" s="113"/>
      <c r="E120" s="112"/>
    </row>
    <row r="121" spans="1:5" ht="30" customHeight="1" x14ac:dyDescent="0.2">
      <c r="A121" s="54">
        <v>32</v>
      </c>
      <c r="B121" s="26" t="s">
        <v>192</v>
      </c>
      <c r="C121" s="76" t="str">
        <f>IF('LOT 12 - BPU'!G121="","",'LOT 12 - BPU'!G121)</f>
        <v/>
      </c>
      <c r="D121" s="70">
        <v>120</v>
      </c>
      <c r="E121" s="78" t="str">
        <f t="shared" si="1"/>
        <v/>
      </c>
    </row>
    <row r="122" spans="1:5" ht="30" customHeight="1" x14ac:dyDescent="0.2">
      <c r="A122" s="54">
        <v>33</v>
      </c>
      <c r="B122" s="26" t="s">
        <v>193</v>
      </c>
      <c r="C122" s="76" t="str">
        <f>IF('LOT 12 - BPU'!G122="","",'LOT 12 - BPU'!G122)</f>
        <v/>
      </c>
      <c r="D122" s="70">
        <v>110</v>
      </c>
      <c r="E122" s="78" t="str">
        <f t="shared" si="1"/>
        <v/>
      </c>
    </row>
    <row r="123" spans="1:5" ht="30" customHeight="1" x14ac:dyDescent="0.2">
      <c r="A123" s="54">
        <v>34</v>
      </c>
      <c r="B123" s="26" t="s">
        <v>194</v>
      </c>
      <c r="C123" s="76" t="str">
        <f>IF('LOT 12 - BPU'!G123="","",'LOT 12 - BPU'!G123)</f>
        <v/>
      </c>
      <c r="D123" s="70">
        <v>100</v>
      </c>
      <c r="E123" s="78" t="str">
        <f t="shared" si="1"/>
        <v/>
      </c>
    </row>
    <row r="124" spans="1:5" ht="30" customHeight="1" x14ac:dyDescent="0.2">
      <c r="A124" s="54" t="s">
        <v>237</v>
      </c>
      <c r="B124" s="26" t="s">
        <v>195</v>
      </c>
      <c r="C124" s="76" t="str">
        <f>IF('LOT 12 - BPU'!G124="","",'LOT 12 - BPU'!G124)</f>
        <v/>
      </c>
      <c r="D124" s="113">
        <v>500</v>
      </c>
      <c r="E124" s="112" t="str">
        <f>IFERROR((AVERAGE('LOT 12 - BPU'!G124:G127)*DQE!D124),"")</f>
        <v/>
      </c>
    </row>
    <row r="125" spans="1:5" ht="30" customHeight="1" x14ac:dyDescent="0.2">
      <c r="A125" s="54" t="s">
        <v>238</v>
      </c>
      <c r="B125" s="26" t="s">
        <v>196</v>
      </c>
      <c r="C125" s="76" t="str">
        <f>IF('LOT 12 - BPU'!G125="","",'LOT 12 - BPU'!G125)</f>
        <v/>
      </c>
      <c r="D125" s="113"/>
      <c r="E125" s="112"/>
    </row>
    <row r="126" spans="1:5" ht="30" customHeight="1" x14ac:dyDescent="0.2">
      <c r="A126" s="54" t="s">
        <v>239</v>
      </c>
      <c r="B126" s="26" t="s">
        <v>197</v>
      </c>
      <c r="C126" s="76" t="str">
        <f>IF('LOT 12 - BPU'!G126="","",'LOT 12 - BPU'!G126)</f>
        <v/>
      </c>
      <c r="D126" s="113"/>
      <c r="E126" s="112"/>
    </row>
    <row r="127" spans="1:5" ht="30" customHeight="1" x14ac:dyDescent="0.2">
      <c r="A127" s="54" t="s">
        <v>240</v>
      </c>
      <c r="B127" s="26" t="s">
        <v>198</v>
      </c>
      <c r="C127" s="76" t="str">
        <f>IF('LOT 12 - BPU'!G127="","",'LOT 12 - BPU'!G127)</f>
        <v/>
      </c>
      <c r="D127" s="113"/>
      <c r="E127" s="112"/>
    </row>
    <row r="128" spans="1:5" ht="30" customHeight="1" x14ac:dyDescent="0.2">
      <c r="A128" s="54">
        <v>36</v>
      </c>
      <c r="B128" s="26" t="s">
        <v>199</v>
      </c>
      <c r="C128" s="76" t="str">
        <f>IF('LOT 12 - BPU'!G128="","",'LOT 12 - BPU'!G128)</f>
        <v/>
      </c>
      <c r="D128" s="70">
        <v>190</v>
      </c>
      <c r="E128" s="78" t="str">
        <f t="shared" si="1"/>
        <v/>
      </c>
    </row>
    <row r="129" spans="1:5" ht="30" customHeight="1" x14ac:dyDescent="0.2">
      <c r="A129" s="54">
        <v>37</v>
      </c>
      <c r="B129" s="26" t="s">
        <v>200</v>
      </c>
      <c r="C129" s="76" t="str">
        <f>IF('LOT 12 - BPU'!G129="","",'LOT 12 - BPU'!G129)</f>
        <v/>
      </c>
      <c r="D129" s="70">
        <v>185</v>
      </c>
      <c r="E129" s="78" t="str">
        <f t="shared" si="1"/>
        <v/>
      </c>
    </row>
    <row r="130" spans="1:5" ht="30" customHeight="1" x14ac:dyDescent="0.2">
      <c r="A130" s="54">
        <v>38</v>
      </c>
      <c r="B130" s="26" t="s">
        <v>201</v>
      </c>
      <c r="C130" s="76" t="str">
        <f>IF('LOT 12 - BPU'!G130="","",'LOT 12 - BPU'!G130)</f>
        <v/>
      </c>
      <c r="D130" s="70">
        <v>165</v>
      </c>
      <c r="E130" s="78" t="str">
        <f t="shared" si="1"/>
        <v/>
      </c>
    </row>
    <row r="131" spans="1:5" ht="30" customHeight="1" x14ac:dyDescent="0.2">
      <c r="A131" s="54" t="s">
        <v>241</v>
      </c>
      <c r="B131" s="26" t="s">
        <v>202</v>
      </c>
      <c r="C131" s="76" t="str">
        <f>IF('LOT 12 - BPU'!G131="","",'LOT 12 - BPU'!G131)</f>
        <v/>
      </c>
      <c r="D131" s="113">
        <v>150</v>
      </c>
      <c r="E131" s="112" t="str">
        <f>IFERROR((AVERAGE('LOT 12 - BPU'!G131:G134)*DQE!D131),"")</f>
        <v/>
      </c>
    </row>
    <row r="132" spans="1:5" ht="30" customHeight="1" x14ac:dyDescent="0.2">
      <c r="A132" s="54" t="s">
        <v>242</v>
      </c>
      <c r="B132" s="26" t="s">
        <v>203</v>
      </c>
      <c r="C132" s="76" t="str">
        <f>IF('LOT 12 - BPU'!G132="","",'LOT 12 - BPU'!G132)</f>
        <v/>
      </c>
      <c r="D132" s="113"/>
      <c r="E132" s="112"/>
    </row>
    <row r="133" spans="1:5" ht="30" customHeight="1" x14ac:dyDescent="0.2">
      <c r="A133" s="54" t="s">
        <v>243</v>
      </c>
      <c r="B133" s="26" t="s">
        <v>204</v>
      </c>
      <c r="C133" s="76" t="str">
        <f>IF('LOT 12 - BPU'!G133="","",'LOT 12 - BPU'!G133)</f>
        <v/>
      </c>
      <c r="D133" s="113"/>
      <c r="E133" s="112"/>
    </row>
    <row r="134" spans="1:5" ht="30" customHeight="1" x14ac:dyDescent="0.2">
      <c r="A134" s="54" t="s">
        <v>244</v>
      </c>
      <c r="B134" s="26" t="s">
        <v>205</v>
      </c>
      <c r="C134" s="76" t="str">
        <f>IF('LOT 12 - BPU'!G134="","",'LOT 12 - BPU'!G134)</f>
        <v/>
      </c>
      <c r="D134" s="113"/>
      <c r="E134" s="112"/>
    </row>
    <row r="135" spans="1:5" ht="30" customHeight="1" x14ac:dyDescent="0.2">
      <c r="A135" s="54" t="s">
        <v>245</v>
      </c>
      <c r="B135" s="26" t="s">
        <v>206</v>
      </c>
      <c r="C135" s="76" t="str">
        <f>IF('LOT 12 - BPU'!G135="","",'LOT 12 - BPU'!G135)</f>
        <v/>
      </c>
      <c r="D135" s="113">
        <v>50</v>
      </c>
      <c r="E135" s="112" t="str">
        <f>IFERROR((AVERAGE('LOT 12 - BPU'!G135:G136)*DQE!D135),"")</f>
        <v/>
      </c>
    </row>
    <row r="136" spans="1:5" ht="30" customHeight="1" x14ac:dyDescent="0.2">
      <c r="A136" s="54" t="s">
        <v>246</v>
      </c>
      <c r="B136" s="26" t="s">
        <v>207</v>
      </c>
      <c r="C136" s="76" t="str">
        <f>IF('LOT 12 - BPU'!G136="","",'LOT 12 - BPU'!G136)</f>
        <v/>
      </c>
      <c r="D136" s="113"/>
      <c r="E136" s="112"/>
    </row>
    <row r="137" spans="1:5" ht="30" customHeight="1" x14ac:dyDescent="0.2">
      <c r="A137" s="54">
        <v>41</v>
      </c>
      <c r="B137" s="26" t="s">
        <v>208</v>
      </c>
      <c r="C137" s="76" t="str">
        <f>IF('LOT 12 - BPU'!G137="","",'LOT 12 - BPU'!G137)</f>
        <v/>
      </c>
      <c r="D137" s="70">
        <v>30</v>
      </c>
      <c r="E137" s="78" t="str">
        <f t="shared" si="1"/>
        <v/>
      </c>
    </row>
    <row r="138" spans="1:5" ht="30" customHeight="1" x14ac:dyDescent="0.2">
      <c r="A138" s="54">
        <v>42</v>
      </c>
      <c r="B138" s="26" t="s">
        <v>209</v>
      </c>
      <c r="C138" s="76" t="str">
        <f>IF('LOT 12 - BPU'!G138="","",'LOT 12 - BPU'!G138)</f>
        <v/>
      </c>
      <c r="D138" s="70">
        <v>30</v>
      </c>
      <c r="E138" s="78" t="str">
        <f t="shared" si="1"/>
        <v/>
      </c>
    </row>
    <row r="139" spans="1:5" ht="30" customHeight="1" x14ac:dyDescent="0.2">
      <c r="A139" s="54">
        <v>43</v>
      </c>
      <c r="B139" s="26" t="s">
        <v>210</v>
      </c>
      <c r="C139" s="76" t="str">
        <f>IF('LOT 12 - BPU'!G139="","",'LOT 12 - BPU'!G139)</f>
        <v/>
      </c>
      <c r="D139" s="70">
        <v>45</v>
      </c>
      <c r="E139" s="78" t="str">
        <f t="shared" si="1"/>
        <v/>
      </c>
    </row>
    <row r="140" spans="1:5" ht="30" customHeight="1" x14ac:dyDescent="0.2">
      <c r="A140" s="54" t="s">
        <v>247</v>
      </c>
      <c r="B140" s="26" t="s">
        <v>211</v>
      </c>
      <c r="C140" s="76" t="str">
        <f>IF('LOT 12 - BPU'!G140="","",'LOT 12 - BPU'!G140)</f>
        <v/>
      </c>
      <c r="D140" s="113">
        <v>800</v>
      </c>
      <c r="E140" s="112" t="str">
        <f>IFERROR((AVERAGE('LOT 12 - BPU'!G140:G143)*DQE!D140),"")</f>
        <v/>
      </c>
    </row>
    <row r="141" spans="1:5" ht="30" customHeight="1" x14ac:dyDescent="0.2">
      <c r="A141" s="54" t="s">
        <v>248</v>
      </c>
      <c r="B141" s="26" t="s">
        <v>212</v>
      </c>
      <c r="C141" s="76" t="str">
        <f>IF('LOT 12 - BPU'!G141="","",'LOT 12 - BPU'!G141)</f>
        <v/>
      </c>
      <c r="D141" s="113"/>
      <c r="E141" s="112"/>
    </row>
    <row r="142" spans="1:5" ht="30" customHeight="1" x14ac:dyDescent="0.2">
      <c r="A142" s="54" t="s">
        <v>249</v>
      </c>
      <c r="B142" s="26" t="s">
        <v>213</v>
      </c>
      <c r="C142" s="76" t="str">
        <f>IF('LOT 12 - BPU'!G142="","",'LOT 12 - BPU'!G142)</f>
        <v/>
      </c>
      <c r="D142" s="113"/>
      <c r="E142" s="112"/>
    </row>
    <row r="143" spans="1:5" ht="30" customHeight="1" x14ac:dyDescent="0.2">
      <c r="A143" s="54" t="s">
        <v>250</v>
      </c>
      <c r="B143" s="26" t="s">
        <v>214</v>
      </c>
      <c r="C143" s="76" t="str">
        <f>IF('LOT 12 - BPU'!G143="","",'LOT 12 - BPU'!G143)</f>
        <v/>
      </c>
      <c r="D143" s="113"/>
      <c r="E143" s="112"/>
    </row>
    <row r="144" spans="1:5" ht="30" customHeight="1" x14ac:dyDescent="0.2">
      <c r="A144" s="54">
        <v>45</v>
      </c>
      <c r="B144" s="26" t="s">
        <v>215</v>
      </c>
      <c r="C144" s="76" t="str">
        <f>IF('LOT 12 - BPU'!G144="","",'LOT 12 - BPU'!G144)</f>
        <v/>
      </c>
      <c r="D144" s="70">
        <v>245</v>
      </c>
      <c r="E144" s="78" t="str">
        <f t="shared" ref="E144:E152" si="2">IF(C144="","",C144*D144)</f>
        <v/>
      </c>
    </row>
    <row r="145" spans="1:7" ht="30" customHeight="1" x14ac:dyDescent="0.2">
      <c r="A145" s="54">
        <v>46</v>
      </c>
      <c r="B145" s="26" t="s">
        <v>216</v>
      </c>
      <c r="C145" s="76" t="str">
        <f>IF('LOT 12 - BPU'!G145="","",'LOT 12 - BPU'!G145)</f>
        <v/>
      </c>
      <c r="D145" s="70">
        <v>150</v>
      </c>
      <c r="E145" s="78" t="str">
        <f t="shared" si="2"/>
        <v/>
      </c>
    </row>
    <row r="146" spans="1:7" ht="30" customHeight="1" x14ac:dyDescent="0.2">
      <c r="A146" s="54">
        <v>47</v>
      </c>
      <c r="B146" s="26" t="s">
        <v>217</v>
      </c>
      <c r="C146" s="76" t="str">
        <f>IF('LOT 12 - BPU'!G146="","",'LOT 12 - BPU'!G146)</f>
        <v/>
      </c>
      <c r="D146" s="70">
        <v>385</v>
      </c>
      <c r="E146" s="78" t="str">
        <f t="shared" si="2"/>
        <v/>
      </c>
    </row>
    <row r="147" spans="1:7" ht="30" customHeight="1" x14ac:dyDescent="0.2">
      <c r="A147" s="54" t="s">
        <v>251</v>
      </c>
      <c r="B147" s="26" t="s">
        <v>218</v>
      </c>
      <c r="C147" s="76" t="str">
        <f>IF('LOT 12 - BPU'!G147="","",'LOT 12 - BPU'!G147)</f>
        <v/>
      </c>
      <c r="D147" s="113">
        <v>1000</v>
      </c>
      <c r="E147" s="112" t="str">
        <f>IFERROR((AVERAGE('LOT 12 - BPU'!G147:G150)*DQE!D147),"")</f>
        <v/>
      </c>
    </row>
    <row r="148" spans="1:7" ht="30" customHeight="1" x14ac:dyDescent="0.2">
      <c r="A148" s="54" t="s">
        <v>252</v>
      </c>
      <c r="B148" s="26" t="s">
        <v>219</v>
      </c>
      <c r="C148" s="76" t="str">
        <f>IF('LOT 12 - BPU'!G148="","",'LOT 12 - BPU'!G148)</f>
        <v/>
      </c>
      <c r="D148" s="113"/>
      <c r="E148" s="112"/>
    </row>
    <row r="149" spans="1:7" ht="30" customHeight="1" x14ac:dyDescent="0.2">
      <c r="A149" s="54" t="s">
        <v>253</v>
      </c>
      <c r="B149" s="26" t="s">
        <v>220</v>
      </c>
      <c r="C149" s="76" t="str">
        <f>IF('LOT 12 - BPU'!G149="","",'LOT 12 - BPU'!G149)</f>
        <v/>
      </c>
      <c r="D149" s="113"/>
      <c r="E149" s="112"/>
    </row>
    <row r="150" spans="1:7" ht="30" customHeight="1" x14ac:dyDescent="0.2">
      <c r="A150" s="54" t="s">
        <v>254</v>
      </c>
      <c r="B150" s="26" t="s">
        <v>221</v>
      </c>
      <c r="C150" s="76" t="str">
        <f>IF('LOT 12 - BPU'!G150="","",'LOT 12 - BPU'!G150)</f>
        <v/>
      </c>
      <c r="D150" s="113"/>
      <c r="E150" s="112"/>
    </row>
    <row r="151" spans="1:7" ht="30" customHeight="1" x14ac:dyDescent="0.2">
      <c r="A151" s="54">
        <v>49</v>
      </c>
      <c r="B151" s="26" t="s">
        <v>222</v>
      </c>
      <c r="C151" s="76" t="str">
        <f>IF('LOT 12 - BPU'!G151="","",'LOT 12 - BPU'!G151)</f>
        <v/>
      </c>
      <c r="D151" s="70">
        <v>370</v>
      </c>
      <c r="E151" s="78" t="str">
        <f t="shared" si="2"/>
        <v/>
      </c>
    </row>
    <row r="152" spans="1:7" ht="18.75" customHeight="1" thickBot="1" x14ac:dyDescent="0.25">
      <c r="A152" s="56">
        <v>50</v>
      </c>
      <c r="B152" s="58" t="s">
        <v>223</v>
      </c>
      <c r="C152" s="77" t="str">
        <f>IF('LOT 12 - BPU'!G152="","",'LOT 12 - BPU'!G152)</f>
        <v/>
      </c>
      <c r="D152" s="71">
        <v>390</v>
      </c>
      <c r="E152" s="79" t="str">
        <f t="shared" si="2"/>
        <v/>
      </c>
    </row>
    <row r="153" spans="1:7" s="46" customFormat="1" ht="22.5" customHeight="1" x14ac:dyDescent="0.2">
      <c r="A153" s="6"/>
      <c r="B153" s="7"/>
      <c r="C153" s="108" t="s">
        <v>273</v>
      </c>
      <c r="D153" s="109"/>
      <c r="E153" s="72">
        <f>SUM(E11:E152)</f>
        <v>0</v>
      </c>
      <c r="F153" s="45"/>
      <c r="G153" s="45"/>
    </row>
    <row r="154" spans="1:7" s="18" customFormat="1" ht="34.5" customHeight="1" thickBot="1" x14ac:dyDescent="0.25">
      <c r="A154" s="40"/>
      <c r="B154" s="42"/>
      <c r="C154" s="110" t="s">
        <v>274</v>
      </c>
      <c r="D154" s="111"/>
      <c r="E154" s="73">
        <f>E153*1.2</f>
        <v>0</v>
      </c>
      <c r="F154" s="47"/>
      <c r="G154" s="47"/>
    </row>
    <row r="155" spans="1:7" s="51" customFormat="1" ht="27.75" customHeight="1" x14ac:dyDescent="0.2">
      <c r="A155" s="1"/>
      <c r="B155" s="1"/>
      <c r="C155" s="1"/>
      <c r="D155" s="1"/>
      <c r="E155" s="1"/>
    </row>
    <row r="156" spans="1:7" x14ac:dyDescent="0.2">
      <c r="E156" s="51"/>
    </row>
  </sheetData>
  <sheetProtection algorithmName="SHA-512" hashValue="UZNdH6bxudwefZd4PdSF782Q9kT0j0Fd5BgaajoRDJFpJZJvO7jkq3m8utpGB9/OkF+5tLb3P6lGMUxH149owg==" saltValue="+jP0v/+tm5XL1Ib9J+iWzw==" spinCount="100000" sheet="1" objects="1" scenarios="1"/>
  <mergeCells count="54">
    <mergeCell ref="D22:D24"/>
    <mergeCell ref="D26:D35"/>
    <mergeCell ref="D36:D37"/>
    <mergeCell ref="D38:D47"/>
    <mergeCell ref="A1:C1"/>
    <mergeCell ref="A3:C3"/>
    <mergeCell ref="A2:E2"/>
    <mergeCell ref="B6:E6"/>
    <mergeCell ref="E22:E24"/>
    <mergeCell ref="E26:E35"/>
    <mergeCell ref="E36:E37"/>
    <mergeCell ref="E38:E47"/>
    <mergeCell ref="D94:D95"/>
    <mergeCell ref="D96:D97"/>
    <mergeCell ref="D49:D60"/>
    <mergeCell ref="D62:D77"/>
    <mergeCell ref="D78:D79"/>
    <mergeCell ref="D80:D81"/>
    <mergeCell ref="D82:D83"/>
    <mergeCell ref="D84:D85"/>
    <mergeCell ref="D90:D91"/>
    <mergeCell ref="D92:D93"/>
    <mergeCell ref="D98:D99"/>
    <mergeCell ref="D105:D106"/>
    <mergeCell ref="D111:D120"/>
    <mergeCell ref="D124:D127"/>
    <mergeCell ref="D131:D134"/>
    <mergeCell ref="E98:E99"/>
    <mergeCell ref="E105:E106"/>
    <mergeCell ref="E111:E120"/>
    <mergeCell ref="E80:E81"/>
    <mergeCell ref="E82:E83"/>
    <mergeCell ref="E84:E85"/>
    <mergeCell ref="E86:E87"/>
    <mergeCell ref="E88:E89"/>
    <mergeCell ref="E90:E91"/>
    <mergeCell ref="E92:E93"/>
    <mergeCell ref="E94:E95"/>
    <mergeCell ref="E96:E97"/>
    <mergeCell ref="E49:E60"/>
    <mergeCell ref="E62:E77"/>
    <mergeCell ref="E78:E79"/>
    <mergeCell ref="D86:D87"/>
    <mergeCell ref="D88:D89"/>
    <mergeCell ref="C153:D153"/>
    <mergeCell ref="C154:D154"/>
    <mergeCell ref="E124:E127"/>
    <mergeCell ref="E131:E134"/>
    <mergeCell ref="E135:E136"/>
    <mergeCell ref="E140:E143"/>
    <mergeCell ref="E147:E150"/>
    <mergeCell ref="D140:D143"/>
    <mergeCell ref="D147:D150"/>
    <mergeCell ref="D135:D136"/>
  </mergeCells>
  <printOptions horizontalCentered="1"/>
  <pageMargins left="0.23622047244094491" right="0.23622047244094491" top="0.55118110236220474" bottom="0.55118110236220474" header="0.31496062992125984" footer="0.31496062992125984"/>
  <pageSetup paperSize="9" scale="63" orientation="portrait" r:id="rId1"/>
  <headerFooter>
    <oddFooter>&amp;R&amp;P/&amp;N</oddFooter>
  </headerFooter>
  <rowBreaks count="2" manualBreakCount="2">
    <brk id="71" max="15" man="1"/>
    <brk id="105" max="15" man="1"/>
  </rowBreaks>
  <ignoredErrors>
    <ignoredError sqref="A57:A58 A86:A87 A119:A120 A46:A47 A34:A3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 12 - BPU</vt:lpstr>
      <vt:lpstr>DQE</vt:lpstr>
      <vt:lpstr>DQE!Zone_d_impression</vt:lpstr>
      <vt:lpstr>'LOT 12 - BPU'!Zone_d_impression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CARRIER Marie SA CE MINDEF</dc:creator>
  <cp:lastModifiedBy>ROCCA Linda SA CN MINDEF</cp:lastModifiedBy>
  <dcterms:created xsi:type="dcterms:W3CDTF">2026-04-03T08:11:19Z</dcterms:created>
  <dcterms:modified xsi:type="dcterms:W3CDTF">2026-08-13T11:30:38Z</dcterms:modified>
</cp:coreProperties>
</file>